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-dga.intradef.gouv.fr\SITE-TOULOUSE\S2A_Marches\Demandes_Achats_DA\DA_2026\2026BA0336_DA4667-IMF-AC_Bois\A-Passation\4-CIC2\00-projetDCE\RC\Annexes du RC\"/>
    </mc:Choice>
  </mc:AlternateContent>
  <bookViews>
    <workbookView xWindow="0" yWindow="0" windowWidth="28800" windowHeight="12300"/>
  </bookViews>
  <sheets>
    <sheet name="Scénario_Notation" sheetId="2" r:id="rId1"/>
  </sheets>
  <definedNames>
    <definedName name="_xlnm.Print_Area" localSheetId="0">Scénario_Notation!$A$1:$N$149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2" l="1"/>
  <c r="N4" i="2"/>
  <c r="M146" i="2" l="1"/>
  <c r="N146" i="2" s="1"/>
  <c r="M143" i="2"/>
  <c r="N143" i="2" s="1"/>
  <c r="M140" i="2"/>
  <c r="N140" i="2" s="1"/>
  <c r="M139" i="2"/>
  <c r="N139" i="2" s="1"/>
  <c r="M136" i="2"/>
  <c r="N136" i="2" s="1"/>
  <c r="M133" i="2"/>
  <c r="N133" i="2" s="1"/>
  <c r="M130" i="2"/>
  <c r="N130" i="2" s="1"/>
  <c r="M127" i="2"/>
  <c r="N127" i="2" s="1"/>
  <c r="M124" i="2"/>
  <c r="N124" i="2" s="1"/>
  <c r="M121" i="2"/>
  <c r="N121" i="2" s="1"/>
  <c r="M118" i="2"/>
  <c r="N118" i="2" s="1"/>
  <c r="M117" i="2"/>
  <c r="N117" i="2" s="1"/>
  <c r="M114" i="2"/>
  <c r="N114" i="2" s="1"/>
  <c r="M111" i="2"/>
  <c r="N111" i="2" s="1"/>
  <c r="M108" i="2"/>
  <c r="N108" i="2" s="1"/>
  <c r="M107" i="2"/>
  <c r="N107" i="2" s="1"/>
  <c r="M106" i="2"/>
  <c r="N106" i="2" s="1"/>
  <c r="M105" i="2"/>
  <c r="N105" i="2" s="1"/>
  <c r="M104" i="2"/>
  <c r="N104" i="2" s="1"/>
  <c r="M103" i="2"/>
  <c r="N103" i="2" s="1"/>
  <c r="M100" i="2"/>
  <c r="N100" i="2" s="1"/>
  <c r="M99" i="2"/>
  <c r="N99" i="2" s="1"/>
  <c r="M96" i="2"/>
  <c r="N96" i="2" s="1"/>
  <c r="M93" i="2"/>
  <c r="N93" i="2" s="1"/>
  <c r="M90" i="2"/>
  <c r="N90" i="2" s="1"/>
  <c r="M87" i="2"/>
  <c r="N87" i="2" s="1"/>
  <c r="M86" i="2"/>
  <c r="N86" i="2" s="1"/>
  <c r="M83" i="2"/>
  <c r="N83" i="2" s="1"/>
  <c r="M82" i="2"/>
  <c r="N82" i="2" s="1"/>
  <c r="M79" i="2"/>
  <c r="N79" i="2" s="1"/>
  <c r="M78" i="2"/>
  <c r="N78" i="2" s="1"/>
  <c r="M75" i="2"/>
  <c r="N75" i="2" s="1"/>
  <c r="M74" i="2"/>
  <c r="N74" i="2" s="1"/>
  <c r="M71" i="2"/>
  <c r="N71" i="2" s="1"/>
  <c r="M70" i="2"/>
  <c r="N70" i="2" s="1"/>
  <c r="M67" i="2"/>
  <c r="N67" i="2" s="1"/>
  <c r="M66" i="2"/>
  <c r="N66" i="2" s="1"/>
  <c r="M63" i="2"/>
  <c r="N63" i="2" s="1"/>
  <c r="M60" i="2"/>
  <c r="N60" i="2" s="1"/>
  <c r="M59" i="2"/>
  <c r="N59" i="2" s="1"/>
  <c r="M56" i="2"/>
  <c r="N56" i="2" s="1"/>
  <c r="M55" i="2"/>
  <c r="N55" i="2" s="1"/>
  <c r="M52" i="2"/>
  <c r="N52" i="2" s="1"/>
  <c r="M51" i="2"/>
  <c r="N51" i="2" s="1"/>
  <c r="M48" i="2"/>
  <c r="N48" i="2" s="1"/>
  <c r="M45" i="2"/>
  <c r="N45" i="2" s="1"/>
  <c r="M44" i="2"/>
  <c r="N44" i="2" s="1"/>
  <c r="N41" i="2"/>
  <c r="M41" i="2"/>
  <c r="M40" i="2"/>
  <c r="N40" i="2" s="1"/>
  <c r="M37" i="2"/>
  <c r="N37" i="2" s="1"/>
  <c r="M36" i="2"/>
  <c r="N36" i="2" s="1"/>
  <c r="M34" i="2"/>
  <c r="N34" i="2" s="1"/>
  <c r="M31" i="2"/>
  <c r="N31" i="2" s="1"/>
  <c r="M28" i="2"/>
  <c r="N28" i="2" s="1"/>
  <c r="M27" i="2"/>
  <c r="M24" i="2"/>
  <c r="N24" i="2" s="1"/>
  <c r="M23" i="2"/>
  <c r="N23" i="2" s="1"/>
  <c r="M20" i="2"/>
  <c r="N20" i="2" s="1"/>
  <c r="M19" i="2"/>
  <c r="N19" i="2" s="1"/>
  <c r="M16" i="2"/>
  <c r="N16" i="2" s="1"/>
  <c r="M13" i="2"/>
  <c r="N13" i="2" s="1"/>
  <c r="M12" i="2"/>
  <c r="N12" i="2" s="1"/>
  <c r="M9" i="2"/>
  <c r="N9" i="2" s="1"/>
  <c r="M8" i="2"/>
  <c r="N8" i="2" s="1"/>
  <c r="M5" i="2"/>
  <c r="N5" i="2" s="1"/>
  <c r="G146" i="2"/>
  <c r="G143" i="2"/>
  <c r="G140" i="2"/>
  <c r="G139" i="2"/>
  <c r="G136" i="2"/>
  <c r="G133" i="2"/>
  <c r="G130" i="2"/>
  <c r="G127" i="2"/>
  <c r="G124" i="2"/>
  <c r="G121" i="2"/>
  <c r="G118" i="2"/>
  <c r="G117" i="2"/>
  <c r="G114" i="2"/>
  <c r="G111" i="2"/>
  <c r="G108" i="2"/>
  <c r="G107" i="2"/>
  <c r="G106" i="2"/>
  <c r="G105" i="2"/>
  <c r="G104" i="2"/>
  <c r="G103" i="2"/>
  <c r="G100" i="2"/>
  <c r="G99" i="2"/>
  <c r="G96" i="2"/>
  <c r="G93" i="2"/>
  <c r="G90" i="2"/>
  <c r="G87" i="2"/>
  <c r="G86" i="2"/>
  <c r="G83" i="2"/>
  <c r="G82" i="2"/>
  <c r="G79" i="2"/>
  <c r="G78" i="2"/>
  <c r="G75" i="2"/>
  <c r="G74" i="2"/>
  <c r="G71" i="2"/>
  <c r="G70" i="2"/>
  <c r="G67" i="2"/>
  <c r="G66" i="2"/>
  <c r="G63" i="2"/>
  <c r="G60" i="2"/>
  <c r="G59" i="2"/>
  <c r="G56" i="2"/>
  <c r="G55" i="2"/>
  <c r="G52" i="2"/>
  <c r="G51" i="2"/>
  <c r="G48" i="2"/>
  <c r="G45" i="2"/>
  <c r="G44" i="2"/>
  <c r="G41" i="2"/>
  <c r="G40" i="2"/>
  <c r="G37" i="2"/>
  <c r="G36" i="2"/>
  <c r="G34" i="2"/>
  <c r="G31" i="2"/>
  <c r="G28" i="2"/>
  <c r="G27" i="2"/>
  <c r="G24" i="2"/>
  <c r="G23" i="2"/>
  <c r="G20" i="2"/>
  <c r="G19" i="2"/>
  <c r="G16" i="2"/>
  <c r="G13" i="2"/>
  <c r="G12" i="2"/>
  <c r="G9" i="2"/>
  <c r="G8" i="2"/>
  <c r="G5" i="2"/>
  <c r="G4" i="2"/>
  <c r="N27" i="2" l="1"/>
  <c r="M149" i="2"/>
  <c r="N149" i="2" s="1"/>
</calcChain>
</file>

<file path=xl/sharedStrings.xml><?xml version="1.0" encoding="utf-8"?>
<sst xmlns="http://schemas.openxmlformats.org/spreadsheetml/2006/main" count="324" uniqueCount="173">
  <si>
    <t>Référence</t>
  </si>
  <si>
    <t>Pondération (scénario de prix)</t>
  </si>
  <si>
    <t xml:space="preserve">Montant scénario BPU </t>
  </si>
  <si>
    <t>Famille</t>
  </si>
  <si>
    <t>UV</t>
  </si>
  <si>
    <t>Observations</t>
  </si>
  <si>
    <t>FAMILLE 0 à 7 : Bordereau de Prix Unitaire (BPU)</t>
  </si>
  <si>
    <t xml:space="preserve"> Prix 
€ HT</t>
  </si>
  <si>
    <t xml:space="preserve"> Prix 
€ TTC</t>
  </si>
  <si>
    <t xml:space="preserve">FAMILLE 1-1 : Panneaux de bois non revetus - Sous famille 360C Contreplaqués antidérapants      </t>
  </si>
  <si>
    <t>1 1</t>
  </si>
  <si>
    <t>CP DEC BOU AD EXT WBP  152,5X250 15</t>
  </si>
  <si>
    <t>M2</t>
  </si>
  <si>
    <t xml:space="preserve">15 Jours </t>
  </si>
  <si>
    <t>CP DEC BOU AD EXT WBP  152,5X250 18</t>
  </si>
  <si>
    <t xml:space="preserve">FAMILLE 1-2 : Panneaux de bois non revetus - Sous famille 3606 Contreplaqués résineux     </t>
  </si>
  <si>
    <t>1 2</t>
  </si>
  <si>
    <t>CP TEBOPI 2 EU EXT CTBX  250X125 18</t>
  </si>
  <si>
    <t>CP PLY PIN 2/3 EXT WBP   300X150 30</t>
  </si>
  <si>
    <t xml:space="preserve">FAMILLE 1-3 : Panneaux de bois non revetus - Sous famille 3607 Contreplaqués peuplier         </t>
  </si>
  <si>
    <t>1 3</t>
  </si>
  <si>
    <t>CP POPLY TT PEUP II/III  250X122 18</t>
  </si>
  <si>
    <t xml:space="preserve">15 jours </t>
  </si>
  <si>
    <t>CP POPLY TT PEUP II/III   250X122 5</t>
  </si>
  <si>
    <t xml:space="preserve">FAMILLE 1-4 : Panneaux de bois non revetus - Sous famille 3610 Contreplaqués bouleau       </t>
  </si>
  <si>
    <t>1 4</t>
  </si>
  <si>
    <t>CP RIGA IGNIS BOU M1 BB 125X250 E18</t>
  </si>
  <si>
    <t>Essence : peuplier. Dim : 310x153 cm</t>
  </si>
  <si>
    <t xml:space="preserve">FAMILLE 1-5 : Panneaux de bois non revetus - Sous famille 3611 Lattés         </t>
  </si>
  <si>
    <t>1 5</t>
  </si>
  <si>
    <t>LATT 3PLI PEUP ABB       368X188 18</t>
  </si>
  <si>
    <t>15 jours</t>
  </si>
  <si>
    <t>LATT 3PLI PEUP ABB       368X188 22</t>
  </si>
  <si>
    <t xml:space="preserve">FAMILLE 1-7 : Panneaux de bois non revetus - Sous famille 3613 Contreplaqués exotiques import     </t>
  </si>
  <si>
    <t>1 7</t>
  </si>
  <si>
    <t>CP TEBOPLY OK EXT CTBX   310X153 18</t>
  </si>
  <si>
    <t>CP TEBOPLY OK EXT CTBX   250X122 18</t>
  </si>
  <si>
    <t xml:space="preserve">FAMILLE 2-2 : Panneaux de particules non revetus - Sous famille 3623 Panneaux MDF intérieur            </t>
  </si>
  <si>
    <t>2 2</t>
  </si>
  <si>
    <t>MDF MEDILAND LP STD E1   366X207 19</t>
  </si>
  <si>
    <t>MDF MED STD              280X207 19</t>
  </si>
  <si>
    <t xml:space="preserve">FAMILLE 2-3 : Panneaux de particules non revetus - Sous famille 3624 Panneaux MDF hydrofuge      </t>
  </si>
  <si>
    <t>2 3</t>
  </si>
  <si>
    <t>MDF MED CE V313 HYD      280X207 19</t>
  </si>
  <si>
    <t xml:space="preserve">FAMILLE 2-4 : Panneaux de particules non revetus - Sous famille 3625 Panneaux MDF autres     </t>
  </si>
  <si>
    <t>2 4</t>
  </si>
  <si>
    <t>PN FIB AGEPAN DWD      280X119,6 16</t>
  </si>
  <si>
    <t xml:space="preserve">FAMILLE 2-5 : Panneaux de particules non revetus - Sous famille 3626 Panneaux MDF ignifugé      </t>
  </si>
  <si>
    <t>2 5</t>
  </si>
  <si>
    <t>MDF MED M1               280X207 19</t>
  </si>
  <si>
    <t>MDF MEDILAND M1 TECH E1  366X207 19</t>
  </si>
  <si>
    <t xml:space="preserve">FAMILLE 2-7 : Panneaux de particules non revetus - Sous famille 3631 Panneau part milieu sec (ctbs,std) </t>
  </si>
  <si>
    <t>2 7</t>
  </si>
  <si>
    <t xml:space="preserve">PN PART KRONOSPAN P4 305X185 19    </t>
  </si>
  <si>
    <t>PN PART SPA STD          280X207 10</t>
  </si>
  <si>
    <t>FAMILLE 2-8 : Panneaux de particules non revetus - Sous famille 3632 Dalles usinées milieu sec (ctbs,std</t>
  </si>
  <si>
    <t>2 8</t>
  </si>
  <si>
    <t xml:space="preserve">DALLE KRONOSPAN CTBS 205,7X91,7 19 </t>
  </si>
  <si>
    <t>DALLE PART EGGER SPA CTBS 206X92 19</t>
  </si>
  <si>
    <t>FAMILLE 2-12 : Panneaux de particules non revetus - Sous famille 3637 Panneaux particules plein format M1</t>
  </si>
  <si>
    <t>2 12</t>
  </si>
  <si>
    <t>PN PART SPA M1           280X207 19</t>
  </si>
  <si>
    <t xml:space="preserve">FAMILLE 2-13 : Panneaux de particules non revetus - Sous famille 3641 OSB plein format (OSB3-OSB4)       </t>
  </si>
  <si>
    <t>2 13</t>
  </si>
  <si>
    <t>PN KRONOPLY OSB3       280X119,6  9</t>
  </si>
  <si>
    <t>PN KRONOPLY OSB3       280X119,6 12</t>
  </si>
  <si>
    <t xml:space="preserve">FAMILLE 2-15 : Panneaux de particules non revetus - Sous famille 3651 3 plis épicéa      </t>
  </si>
  <si>
    <t>2 15</t>
  </si>
  <si>
    <t>PN 3 PLIS EPICEA FINE  500X205 19MM</t>
  </si>
  <si>
    <t xml:space="preserve">PN 3PLI EPICEA FINE  500X205 42MM  </t>
  </si>
  <si>
    <t>Epais : 40 mm</t>
  </si>
  <si>
    <t xml:space="preserve">FAMILLE 3-2 : Panneaux revetus , recouverts ou plaqués - Sous famille 1691 Panneaux filmés              </t>
  </si>
  <si>
    <t>3 2</t>
  </si>
  <si>
    <t>CP ULTIBAT BOUL FILME    125X250 18</t>
  </si>
  <si>
    <t>CP ULTIBAT COMBI FILME P 125X250 18</t>
  </si>
  <si>
    <t xml:space="preserve">FAMILLE 3-3 : Panneaux revetus , recouverts ou plaqués - Sous famille 1692 Panneaux filmés techniques          </t>
  </si>
  <si>
    <t>3 3</t>
  </si>
  <si>
    <t>CP RIGAFORM BOUL FILME   150X300 18</t>
  </si>
  <si>
    <t xml:space="preserve">FAMILLE 3-4 : Panneaux revetus , recouverts ou plaqués - Sous famille 3701 PPSM blanc standard                 </t>
  </si>
  <si>
    <t>3 4</t>
  </si>
  <si>
    <t>PPSM W980 SM STD         280X207 19</t>
  </si>
  <si>
    <t>PPSM W908 ST2 STD        280X207  8</t>
  </si>
  <si>
    <t xml:space="preserve">FAMILLE 3-7 : Panneaux revetus , recouverts ou plaqués -  Sous famille 3711 Stratifiés décors                          </t>
  </si>
  <si>
    <t>3 7</t>
  </si>
  <si>
    <t>STRAT HPL R4282 FG      410X130 0,8</t>
  </si>
  <si>
    <t>STRAT HPL R6008 CT      410X130 0,8</t>
  </si>
  <si>
    <t xml:space="preserve">FAMILLE 3-9 : Panneaux revetus , recouverts ou plaqués -  Sous famille 3715 Stratifiés bois naturel          </t>
  </si>
  <si>
    <t>3 9</t>
  </si>
  <si>
    <t>STRAT OBERS HET ET RA 245X122  7/10</t>
  </si>
  <si>
    <t>STRAT BRU ZEB F       305X127  8/10</t>
  </si>
  <si>
    <t xml:space="preserve">FAMILLE 3-11 : Panneaux revetus , recouverts ou plaqués -  Sous famille 3717 Stratifiés blanc               </t>
  </si>
  <si>
    <t>3 11</t>
  </si>
  <si>
    <t>STRAT HPL BLC B170NB BR 307X132 1,2</t>
  </si>
  <si>
    <t>STRAT HPL B070 EPM STD  307X132 0,8</t>
  </si>
  <si>
    <t xml:space="preserve">FAMILLE 3-12 : Panneaux revetus , recouverts ou plaqués -  Sous famille 3721 Plans de travail             </t>
  </si>
  <si>
    <t>3 12</t>
  </si>
  <si>
    <t>PLAN TRAV HYD F7478 VV    305X65 38</t>
  </si>
  <si>
    <t>PLAN TR RCA C126 EXM STD  412X65 38</t>
  </si>
  <si>
    <t xml:space="preserve">FAMILLE 3-15 : Panneaux revetus , recouverts ou plaqués -  Sous famille 3732 Panneaux particules replaq ess fine               </t>
  </si>
  <si>
    <t>3 15</t>
  </si>
  <si>
    <t>PN COM ME FRE AB         305X153 19</t>
  </si>
  <si>
    <t>PN COM ME CHE Q AB       280X207 19</t>
  </si>
  <si>
    <t xml:space="preserve">FAMILLE 3-16 : Panneaux revetus , recouverts ou plaqués -  Sous famille 3733 Panneaux lattes replaq essence fine          </t>
  </si>
  <si>
    <t>3 16</t>
  </si>
  <si>
    <t>LATT COM ME FRE AB       305X153 19</t>
  </si>
  <si>
    <t xml:space="preserve">FAMILLE 3-18 : Panneaux revetus , recouverts ou plaqués -  Sous famille 3736 Feuilles de placages                       </t>
  </si>
  <si>
    <t>3 18</t>
  </si>
  <si>
    <t>PLAC BIOPLY FRE RA          305X127</t>
  </si>
  <si>
    <t>FAMILLE 3-20 : Panneaux revetus , recouverts ou plaqués -  Sous famille 3742 Bandes chants blanc mélamin/stratif</t>
  </si>
  <si>
    <t>3 20</t>
  </si>
  <si>
    <t>BDC MEL W980 ST2 N/E 0,3X24     50M</t>
  </si>
  <si>
    <t>RL</t>
  </si>
  <si>
    <t xml:space="preserve">FAMILLE 3-22 : Panneaux revetus , recouverts ou plaqués - Sous famille 3744 Bandes de chants blanc ABS et PVC           </t>
  </si>
  <si>
    <t>3 22</t>
  </si>
  <si>
    <t>BDC ABS BLC GR N/E 23X0,8      150M</t>
  </si>
  <si>
    <t>BDC ABS BLC LI N/E 43X2        100M</t>
  </si>
  <si>
    <t xml:space="preserve">FAMILLE 3-24 : Panneaux revetus , recouverts ou plaqués - Sous famille 388A Tablettes mélaminées blanc            </t>
  </si>
  <si>
    <t>3 24</t>
  </si>
  <si>
    <t>TAB MEL K110 PE BD      18X400X2501</t>
  </si>
  <si>
    <t>PI</t>
  </si>
  <si>
    <t>TAB MEL K110 PE BD      18X500X2501</t>
  </si>
  <si>
    <t>TABLETTE SOFT GIVRE BLC 2500X300X18</t>
  </si>
  <si>
    <t>TABLETTE SOFT GIVRE BLC 2500X400X18</t>
  </si>
  <si>
    <t>TABLETTE SOFT GIVRE BLC 2500X500X18</t>
  </si>
  <si>
    <t>TABLETTE SOFT GIVRE BLC 2500X600X18</t>
  </si>
  <si>
    <t xml:space="preserve">FAMILLE 4-7 : Bois de menuiserie - Sous famille 3991 Plot chêne français             </t>
  </si>
  <si>
    <t>4 7</t>
  </si>
  <si>
    <t xml:space="preserve">G1.PLOT CHENE BME/QB1 KD 65MM      </t>
  </si>
  <si>
    <t>M3</t>
  </si>
  <si>
    <t xml:space="preserve">FAMILLE 4-8 : Bois de menuiserie - Sous famille 3992 Plot hêtre français            </t>
  </si>
  <si>
    <t>4 8</t>
  </si>
  <si>
    <t xml:space="preserve">G1.PLOT HETRE 65MM                 </t>
  </si>
  <si>
    <t xml:space="preserve">FAMILLE 4-25 : Bois de menuiserie - Sous famille 4357 Lames volets exotiques             </t>
  </si>
  <si>
    <t>4 25</t>
  </si>
  <si>
    <t xml:space="preserve">G1.LAMES VOLETS DRM 27X90          </t>
  </si>
  <si>
    <t xml:space="preserve">G1.LAMES VOLETS OKOUME 27X90MM     </t>
  </si>
  <si>
    <t xml:space="preserve">FAMILLE 5-1 : Bois de construction - Sous famille 4267 Bois ossature Sapin/Epicéa         </t>
  </si>
  <si>
    <t>5 1</t>
  </si>
  <si>
    <t>BOIS OS SAP/EPI TRCL2 45X145   6M00</t>
  </si>
  <si>
    <t xml:space="preserve">M </t>
  </si>
  <si>
    <t xml:space="preserve">FAMILLE 5-7 : Bois de construction - Sous famille 4082 Avivé blanc non classé scandinave  </t>
  </si>
  <si>
    <t>5 7</t>
  </si>
  <si>
    <t xml:space="preserve">G1.BDN BLC NCL SCAN 75X225MM       </t>
  </si>
  <si>
    <t xml:space="preserve">FAMILLE 6-4 : Bois avec aboutages a entures multiples - Sous famille 4258 Bois aboutés Sapin/Epicéa          </t>
  </si>
  <si>
    <t>6 4</t>
  </si>
  <si>
    <t>BMA SAP/EPI NSI TRCL2 80X220   6M00</t>
  </si>
  <si>
    <t xml:space="preserve">FAMILLE 6-7 : Bois avec aboutages a entures multiples - Sous famille 4277 Blanc V scandinave               </t>
  </si>
  <si>
    <t>6 7</t>
  </si>
  <si>
    <t xml:space="preserve">G1.BDN BLC V SCAN 63X225MM         </t>
  </si>
  <si>
    <t>FAMILLE 7-2 : Panneaux isolants - Sous famille Polystyrène extrudé XPS CR</t>
  </si>
  <si>
    <t>7 2</t>
  </si>
  <si>
    <t>Panneau isolant en polystyrène extrudé XPS CR 60mm 1250x600mm R=1,80m²</t>
  </si>
  <si>
    <t>FAMILLE 7-3 : Panneaux isolants - Sous famille Polystyrène extrudé XPS SL</t>
  </si>
  <si>
    <t>7 3</t>
  </si>
  <si>
    <t>Panneau isolant en polystyrène extrudé XPS SL 80mm 1250x600mm R=2.25m²</t>
  </si>
  <si>
    <t>FAMILLE 7-4 : Panneaux isolants - Sous famille Polystyrène extrudé XPS CW</t>
  </si>
  <si>
    <t>7 4</t>
  </si>
  <si>
    <t>Panneau isolant en polystyrène extrudé XPS CW 100mm 2500x600mm R=2.8m²</t>
  </si>
  <si>
    <t>FAMILLE 7-6 : Panneaux isolants - Sous famille Polystyrène extrudé  Roofmate</t>
  </si>
  <si>
    <t>7 6</t>
  </si>
  <si>
    <t>Panneau polystyrène extrudé Roofmate TG-X EP.80mm 2.5x0.6m R=2.75m²</t>
  </si>
  <si>
    <t>FAMILLE 7-7 : Panneaux isolants - Sous famille Polystyrène extrudé  Styrodur</t>
  </si>
  <si>
    <t>7 7</t>
  </si>
  <si>
    <t>Panneau polystyrène extrudé STYRODUR 3035 CN ép.120mm larg.0,60m long.2,50m</t>
  </si>
  <si>
    <r>
      <t xml:space="preserve">Libellé Article ( </t>
    </r>
    <r>
      <rPr>
        <b/>
        <u/>
        <sz val="10"/>
        <rFont val="Marianne"/>
        <family val="3"/>
      </rPr>
      <t>ou équivalent sur la référence</t>
    </r>
    <r>
      <rPr>
        <b/>
        <sz val="10"/>
        <rFont val="Marianne"/>
        <family val="3"/>
      </rPr>
      <t xml:space="preserve"> )</t>
    </r>
  </si>
  <si>
    <t xml:space="preserve">Lors de la présence d'une marque dans les références ci dessus, une marque équivalente est acceptée en remplacement. </t>
  </si>
  <si>
    <t xml:space="preserve">Code produit/Marques </t>
  </si>
  <si>
    <t>Equivalent Oui/Non</t>
  </si>
  <si>
    <t>Oui</t>
  </si>
  <si>
    <t>Non</t>
  </si>
  <si>
    <t>Délai de livraison (Une fois la référence disponible)</t>
  </si>
  <si>
    <t xml:space="preserve"> Prix net 
€ HT</t>
  </si>
  <si>
    <t xml:space="preserve"> Prix net
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</si>
</sst>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2"/>
      <color theme="1"/>
      <name val="Marianne"/>
      <family val="3"/>
    </font>
    <font>
      <sz val="11"/>
      <color theme="1"/>
      <name val="Calibri"/>
      <family val="2"/>
      <scheme val="minor"/>
    </font>
    <font>
      <sz val="8"/>
      <color theme="1"/>
      <name val="Marianne"/>
      <family val="3"/>
    </font>
    <font>
      <b/>
      <sz val="10"/>
      <name val="Marianne"/>
      <family val="3"/>
    </font>
    <font>
      <sz val="8"/>
      <name val="Marianne"/>
      <family val="3"/>
    </font>
    <font>
      <sz val="8"/>
      <color theme="0"/>
      <name val="Marianne"/>
      <family val="3"/>
    </font>
    <font>
      <sz val="8"/>
      <color rgb="FF000000"/>
      <name val="Marianne"/>
      <family val="3"/>
    </font>
    <font>
      <sz val="8"/>
      <color rgb="FF333333"/>
      <name val="Marianne"/>
      <family val="3"/>
    </font>
    <font>
      <b/>
      <u/>
      <sz val="10"/>
      <name val="Marianne"/>
      <family val="3"/>
    </font>
    <font>
      <b/>
      <sz val="10"/>
      <color rgb="FFFF0000"/>
      <name val="Marianne"/>
      <family val="3"/>
    </font>
    <font>
      <b/>
      <sz val="8"/>
      <name val="Marianne"/>
      <family val="3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87">
    <xf numFmtId="0" fontId="0" fillId="0" borderId="0" xfId="0"/>
    <xf numFmtId="0" fontId="4" fillId="3" borderId="0" xfId="0" applyFont="1" applyFill="1"/>
    <xf numFmtId="0" fontId="4" fillId="0" borderId="0" xfId="0" applyFont="1"/>
    <xf numFmtId="44" fontId="6" fillId="6" borderId="1" xfId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/>
    </xf>
    <xf numFmtId="0" fontId="6" fillId="7" borderId="6" xfId="0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164" fontId="6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7" borderId="7" xfId="0" applyFont="1" applyFill="1" applyBorder="1" applyAlignment="1">
      <alignment vertical="center"/>
    </xf>
    <xf numFmtId="0" fontId="6" fillId="7" borderId="8" xfId="0" applyFont="1" applyFill="1" applyBorder="1" applyAlignment="1">
      <alignment vertical="center"/>
    </xf>
    <xf numFmtId="0" fontId="6" fillId="7" borderId="9" xfId="0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horizontal="center" vertical="center"/>
    </xf>
    <xf numFmtId="0" fontId="6" fillId="9" borderId="4" xfId="0" applyFont="1" applyFill="1" applyBorder="1" applyAlignment="1">
      <alignment vertical="center"/>
    </xf>
    <xf numFmtId="0" fontId="6" fillId="9" borderId="5" xfId="0" applyFont="1" applyFill="1" applyBorder="1" applyAlignment="1">
      <alignment vertical="center"/>
    </xf>
    <xf numFmtId="0" fontId="6" fillId="9" borderId="6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3" xfId="0" applyNumberFormat="1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164" fontId="4" fillId="10" borderId="0" xfId="0" applyNumberFormat="1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vertical="center"/>
    </xf>
    <xf numFmtId="0" fontId="6" fillId="11" borderId="5" xfId="0" applyFont="1" applyFill="1" applyBorder="1" applyAlignment="1">
      <alignment vertical="center"/>
    </xf>
    <xf numFmtId="0" fontId="6" fillId="11" borderId="6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12" borderId="4" xfId="0" applyFont="1" applyFill="1" applyBorder="1" applyAlignment="1">
      <alignment vertical="center"/>
    </xf>
    <xf numFmtId="0" fontId="6" fillId="12" borderId="5" xfId="0" applyFont="1" applyFill="1" applyBorder="1" applyAlignment="1">
      <alignment vertical="center"/>
    </xf>
    <xf numFmtId="0" fontId="6" fillId="12" borderId="6" xfId="0" applyFont="1" applyFill="1" applyBorder="1" applyAlignment="1">
      <alignment vertical="center"/>
    </xf>
    <xf numFmtId="164" fontId="6" fillId="3" borderId="0" xfId="0" applyNumberFormat="1" applyFont="1" applyFill="1" applyBorder="1" applyAlignment="1">
      <alignment vertical="center"/>
    </xf>
    <xf numFmtId="0" fontId="7" fillId="13" borderId="4" xfId="0" applyFont="1" applyFill="1" applyBorder="1" applyAlignment="1">
      <alignment vertical="center"/>
    </xf>
    <xf numFmtId="0" fontId="7" fillId="13" borderId="5" xfId="0" applyFont="1" applyFill="1" applyBorder="1" applyAlignment="1">
      <alignment vertical="center"/>
    </xf>
    <xf numFmtId="0" fontId="7" fillId="13" borderId="6" xfId="0" applyFont="1" applyFill="1" applyBorder="1" applyAlignment="1">
      <alignment vertical="center"/>
    </xf>
    <xf numFmtId="0" fontId="7" fillId="7" borderId="4" xfId="0" applyFont="1" applyFill="1" applyBorder="1" applyAlignment="1">
      <alignment vertical="center"/>
    </xf>
    <xf numFmtId="0" fontId="7" fillId="7" borderId="5" xfId="0" applyFont="1" applyFill="1" applyBorder="1" applyAlignment="1">
      <alignment vertical="center"/>
    </xf>
    <xf numFmtId="0" fontId="7" fillId="7" borderId="6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4" fontId="6" fillId="14" borderId="1" xfId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164" fontId="5" fillId="5" borderId="3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 wrapText="1"/>
    </xf>
    <xf numFmtId="44" fontId="2" fillId="2" borderId="11" xfId="1" applyFont="1" applyFill="1" applyBorder="1"/>
    <xf numFmtId="0" fontId="7" fillId="3" borderId="0" xfId="0" applyFont="1" applyFill="1"/>
    <xf numFmtId="0" fontId="6" fillId="7" borderId="6" xfId="0" applyFont="1" applyFill="1" applyBorder="1" applyAlignment="1">
      <alignment vertical="center" wrapText="1"/>
    </xf>
    <xf numFmtId="0" fontId="4" fillId="3" borderId="0" xfId="0" applyFont="1" applyFill="1" applyAlignment="1">
      <alignment wrapText="1"/>
    </xf>
    <xf numFmtId="0" fontId="4" fillId="8" borderId="1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vertical="center" wrapText="1"/>
    </xf>
    <xf numFmtId="0" fontId="6" fillId="9" borderId="6" xfId="0" applyFont="1" applyFill="1" applyBorder="1" applyAlignment="1">
      <alignment vertical="center" wrapText="1"/>
    </xf>
    <xf numFmtId="0" fontId="6" fillId="11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12" borderId="6" xfId="0" applyFont="1" applyFill="1" applyBorder="1" applyAlignment="1">
      <alignment vertical="center" wrapText="1"/>
    </xf>
    <xf numFmtId="0" fontId="7" fillId="13" borderId="6" xfId="0" applyFont="1" applyFill="1" applyBorder="1" applyAlignment="1">
      <alignment vertical="center" wrapText="1"/>
    </xf>
    <xf numFmtId="0" fontId="7" fillId="7" borderId="6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4" fontId="12" fillId="5" borderId="3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showGridLines="0" tabSelected="1" zoomScale="115" zoomScaleNormal="115" zoomScaleSheetLayoutView="100" workbookViewId="0">
      <selection activeCell="D3" sqref="D3"/>
    </sheetView>
  </sheetViews>
  <sheetFormatPr baseColWidth="10" defaultColWidth="0" defaultRowHeight="10.5" zeroHeight="1" x14ac:dyDescent="0.25"/>
  <cols>
    <col min="1" max="1" width="2.453125" style="1" customWidth="1"/>
    <col min="2" max="2" width="10.81640625" style="2" customWidth="1"/>
    <col min="3" max="3" width="10.1796875" style="2" bestFit="1" customWidth="1"/>
    <col min="4" max="4" width="75.453125" style="62" bestFit="1" customWidth="1"/>
    <col min="5" max="5" width="3.7265625" style="2" bestFit="1" customWidth="1"/>
    <col min="6" max="7" width="9.1796875" style="2" customWidth="1"/>
    <col min="8" max="8" width="10.453125" style="2" customWidth="1"/>
    <col min="9" max="9" width="11.26953125" style="2" bestFit="1" customWidth="1"/>
    <col min="10" max="10" width="11.26953125" style="2" customWidth="1"/>
    <col min="11" max="11" width="24.453125" style="79" customWidth="1"/>
    <col min="12" max="12" width="12" style="2" customWidth="1"/>
    <col min="13" max="14" width="9.1796875" style="2" customWidth="1"/>
    <col min="15" max="15" width="2.54296875" style="1" customWidth="1"/>
    <col min="16" max="18" width="5.1796875" style="1" hidden="1" customWidth="1"/>
    <col min="19" max="16384" width="5.1796875" style="2" hidden="1"/>
  </cols>
  <sheetData>
    <row r="1" spans="1:18" s="1" customFormat="1" ht="12.75" customHeight="1" x14ac:dyDescent="0.25">
      <c r="B1" s="81" t="s">
        <v>6</v>
      </c>
      <c r="C1" s="81"/>
      <c r="D1" s="81"/>
      <c r="E1" s="81"/>
      <c r="F1" s="81"/>
      <c r="G1" s="81"/>
      <c r="H1" s="81"/>
      <c r="I1" s="81"/>
      <c r="J1" s="81"/>
      <c r="K1" s="81"/>
      <c r="O1" s="68" t="s">
        <v>168</v>
      </c>
    </row>
    <row r="2" spans="1:18" ht="52.5" x14ac:dyDescent="0.25">
      <c r="B2" s="64" t="s">
        <v>3</v>
      </c>
      <c r="C2" s="64" t="s">
        <v>0</v>
      </c>
      <c r="D2" s="64" t="s">
        <v>164</v>
      </c>
      <c r="E2" s="64" t="s">
        <v>4</v>
      </c>
      <c r="F2" s="65" t="s">
        <v>171</v>
      </c>
      <c r="G2" s="65" t="s">
        <v>172</v>
      </c>
      <c r="H2" s="80" t="s">
        <v>170</v>
      </c>
      <c r="I2" s="66" t="s">
        <v>166</v>
      </c>
      <c r="J2" s="66" t="s">
        <v>167</v>
      </c>
      <c r="K2" s="66" t="s">
        <v>5</v>
      </c>
      <c r="L2" s="66" t="s">
        <v>1</v>
      </c>
      <c r="M2" s="65" t="s">
        <v>7</v>
      </c>
      <c r="N2" s="65" t="s">
        <v>8</v>
      </c>
      <c r="O2" s="68" t="s">
        <v>169</v>
      </c>
    </row>
    <row r="3" spans="1:18" x14ac:dyDescent="0.25">
      <c r="B3" s="4" t="s">
        <v>9</v>
      </c>
      <c r="C3" s="5"/>
      <c r="D3" s="5"/>
      <c r="E3" s="5"/>
      <c r="F3" s="5"/>
      <c r="G3" s="5"/>
      <c r="H3" s="5"/>
      <c r="I3" s="5"/>
      <c r="J3" s="5"/>
      <c r="K3" s="69"/>
      <c r="L3" s="6"/>
      <c r="M3" s="5"/>
      <c r="N3" s="5"/>
    </row>
    <row r="4" spans="1:18" s="12" customFormat="1" x14ac:dyDescent="0.35">
      <c r="A4" s="7"/>
      <c r="B4" s="8" t="s">
        <v>10</v>
      </c>
      <c r="C4" s="9">
        <v>1</v>
      </c>
      <c r="D4" s="9" t="s">
        <v>11</v>
      </c>
      <c r="E4" s="9" t="s">
        <v>12</v>
      </c>
      <c r="F4" s="3">
        <v>0</v>
      </c>
      <c r="G4" s="3">
        <f>F4*1.2</f>
        <v>0</v>
      </c>
      <c r="H4" s="10" t="s">
        <v>13</v>
      </c>
      <c r="I4" s="11"/>
      <c r="J4" s="11"/>
      <c r="K4" s="8"/>
      <c r="L4" s="10">
        <v>1</v>
      </c>
      <c r="M4" s="63">
        <f>F4*L4</f>
        <v>0</v>
      </c>
      <c r="N4" s="63">
        <f>M4*1.2</f>
        <v>0</v>
      </c>
      <c r="O4" s="7"/>
      <c r="P4" s="7"/>
      <c r="Q4" s="7"/>
      <c r="R4" s="7"/>
    </row>
    <row r="5" spans="1:18" s="12" customFormat="1" x14ac:dyDescent="0.35">
      <c r="A5" s="7"/>
      <c r="B5" s="8" t="s">
        <v>10</v>
      </c>
      <c r="C5" s="9">
        <v>2</v>
      </c>
      <c r="D5" s="9" t="s">
        <v>14</v>
      </c>
      <c r="E5" s="9" t="s">
        <v>12</v>
      </c>
      <c r="F5" s="3">
        <v>0</v>
      </c>
      <c r="G5" s="3">
        <f>F5*1.2</f>
        <v>0</v>
      </c>
      <c r="H5" s="10" t="s">
        <v>13</v>
      </c>
      <c r="I5" s="11"/>
      <c r="J5" s="11"/>
      <c r="K5" s="8"/>
      <c r="L5" s="10">
        <v>1</v>
      </c>
      <c r="M5" s="63">
        <f>F5*L5</f>
        <v>0</v>
      </c>
      <c r="N5" s="63">
        <f>M5*1.2</f>
        <v>0</v>
      </c>
      <c r="O5" s="7"/>
      <c r="P5" s="7"/>
      <c r="Q5" s="7"/>
      <c r="R5" s="7"/>
    </row>
    <row r="6" spans="1:18" s="7" customFormat="1" x14ac:dyDescent="0.35">
      <c r="B6" s="13"/>
      <c r="C6" s="14"/>
      <c r="D6" s="14"/>
      <c r="E6" s="14"/>
      <c r="F6" s="15"/>
      <c r="G6" s="15"/>
      <c r="H6" s="16"/>
      <c r="I6" s="17"/>
      <c r="J6" s="17"/>
      <c r="K6" s="13"/>
      <c r="L6" s="16"/>
      <c r="M6" s="15"/>
      <c r="N6" s="15"/>
    </row>
    <row r="7" spans="1:18" x14ac:dyDescent="0.25">
      <c r="B7" s="4" t="s">
        <v>15</v>
      </c>
      <c r="C7" s="5"/>
      <c r="D7" s="5"/>
      <c r="E7" s="5"/>
      <c r="F7" s="5"/>
      <c r="G7" s="5"/>
      <c r="H7" s="5"/>
      <c r="I7" s="5"/>
      <c r="J7" s="5"/>
      <c r="K7" s="69"/>
      <c r="L7" s="6"/>
      <c r="M7" s="5"/>
      <c r="N7" s="5"/>
    </row>
    <row r="8" spans="1:18" s="12" customFormat="1" x14ac:dyDescent="0.35">
      <c r="A8" s="7"/>
      <c r="B8" s="18" t="s">
        <v>16</v>
      </c>
      <c r="C8" s="19">
        <v>3</v>
      </c>
      <c r="D8" s="20" t="s">
        <v>17</v>
      </c>
      <c r="E8" s="19" t="s">
        <v>12</v>
      </c>
      <c r="F8" s="3">
        <v>0</v>
      </c>
      <c r="G8" s="3">
        <f t="shared" ref="G8:G9" si="0">F8*1.2</f>
        <v>0</v>
      </c>
      <c r="H8" s="20" t="s">
        <v>13</v>
      </c>
      <c r="I8" s="21"/>
      <c r="J8" s="11"/>
      <c r="K8" s="18"/>
      <c r="L8" s="20">
        <v>2</v>
      </c>
      <c r="M8" s="63">
        <f t="shared" ref="M8:M9" si="1">F8*L8</f>
        <v>0</v>
      </c>
      <c r="N8" s="63">
        <f t="shared" ref="N8:N9" si="2">M8*1.2</f>
        <v>0</v>
      </c>
      <c r="O8" s="7"/>
      <c r="P8" s="7"/>
      <c r="Q8" s="7"/>
      <c r="R8" s="7"/>
    </row>
    <row r="9" spans="1:18" s="12" customFormat="1" x14ac:dyDescent="0.35">
      <c r="A9" s="7"/>
      <c r="B9" s="18" t="s">
        <v>16</v>
      </c>
      <c r="C9" s="19">
        <v>4</v>
      </c>
      <c r="D9" s="20" t="s">
        <v>18</v>
      </c>
      <c r="E9" s="19" t="s">
        <v>12</v>
      </c>
      <c r="F9" s="3">
        <v>0</v>
      </c>
      <c r="G9" s="3">
        <f t="shared" si="0"/>
        <v>0</v>
      </c>
      <c r="H9" s="20" t="s">
        <v>13</v>
      </c>
      <c r="I9" s="21"/>
      <c r="J9" s="11"/>
      <c r="K9" s="18"/>
      <c r="L9" s="20">
        <v>2</v>
      </c>
      <c r="M9" s="63">
        <f t="shared" si="1"/>
        <v>0</v>
      </c>
      <c r="N9" s="63">
        <f t="shared" si="2"/>
        <v>0</v>
      </c>
      <c r="O9" s="7"/>
      <c r="P9" s="7"/>
      <c r="Q9" s="7"/>
      <c r="R9" s="7"/>
    </row>
    <row r="10" spans="1:18" s="12" customFormat="1" x14ac:dyDescent="0.35">
      <c r="A10" s="7"/>
      <c r="B10" s="22"/>
      <c r="C10" s="23"/>
      <c r="D10" s="24"/>
      <c r="E10" s="23"/>
      <c r="F10" s="25"/>
      <c r="G10" s="25"/>
      <c r="H10" s="24"/>
      <c r="I10" s="26"/>
      <c r="J10" s="26"/>
      <c r="K10" s="22"/>
      <c r="L10" s="24"/>
      <c r="M10" s="25"/>
      <c r="N10" s="25"/>
      <c r="O10" s="7"/>
      <c r="P10" s="7"/>
      <c r="Q10" s="7"/>
      <c r="R10" s="7"/>
    </row>
    <row r="11" spans="1:18" x14ac:dyDescent="0.25">
      <c r="B11" s="4" t="s">
        <v>19</v>
      </c>
      <c r="C11" s="5"/>
      <c r="D11" s="5"/>
      <c r="E11" s="5"/>
      <c r="F11" s="5"/>
      <c r="G11" s="5"/>
      <c r="H11" s="5"/>
      <c r="I11" s="5"/>
      <c r="J11" s="5"/>
      <c r="K11" s="69"/>
      <c r="L11" s="6"/>
      <c r="M11" s="5"/>
      <c r="N11" s="5"/>
    </row>
    <row r="12" spans="1:18" s="12" customFormat="1" x14ac:dyDescent="0.35">
      <c r="A12" s="7"/>
      <c r="B12" s="8" t="s">
        <v>20</v>
      </c>
      <c r="C12" s="9">
        <v>5</v>
      </c>
      <c r="D12" s="10" t="s">
        <v>21</v>
      </c>
      <c r="E12" s="9" t="s">
        <v>12</v>
      </c>
      <c r="F12" s="3">
        <v>0</v>
      </c>
      <c r="G12" s="3">
        <f t="shared" ref="G12:G13" si="3">F12*1.2</f>
        <v>0</v>
      </c>
      <c r="H12" s="10" t="s">
        <v>22</v>
      </c>
      <c r="I12" s="27"/>
      <c r="J12" s="11"/>
      <c r="K12" s="8"/>
      <c r="L12" s="10">
        <v>2</v>
      </c>
      <c r="M12" s="63">
        <f t="shared" ref="M12:M13" si="4">F12*L12</f>
        <v>0</v>
      </c>
      <c r="N12" s="63">
        <f t="shared" ref="N12:N13" si="5">M12*1.2</f>
        <v>0</v>
      </c>
      <c r="O12" s="7"/>
      <c r="P12" s="7"/>
      <c r="Q12" s="7"/>
      <c r="R12" s="7"/>
    </row>
    <row r="13" spans="1:18" s="12" customFormat="1" x14ac:dyDescent="0.35">
      <c r="A13" s="7"/>
      <c r="B13" s="8" t="s">
        <v>20</v>
      </c>
      <c r="C13" s="9">
        <v>6</v>
      </c>
      <c r="D13" s="10" t="s">
        <v>23</v>
      </c>
      <c r="E13" s="9" t="s">
        <v>12</v>
      </c>
      <c r="F13" s="3">
        <v>0</v>
      </c>
      <c r="G13" s="3">
        <f t="shared" si="3"/>
        <v>0</v>
      </c>
      <c r="H13" s="10" t="s">
        <v>22</v>
      </c>
      <c r="I13" s="27"/>
      <c r="J13" s="11"/>
      <c r="K13" s="8"/>
      <c r="L13" s="10">
        <v>0.5</v>
      </c>
      <c r="M13" s="63">
        <f t="shared" si="4"/>
        <v>0</v>
      </c>
      <c r="N13" s="63">
        <f t="shared" si="5"/>
        <v>0</v>
      </c>
      <c r="O13" s="7"/>
      <c r="P13" s="7"/>
      <c r="Q13" s="7"/>
      <c r="R13" s="7"/>
    </row>
    <row r="14" spans="1:18" s="12" customFormat="1" x14ac:dyDescent="0.25">
      <c r="A14" s="7"/>
      <c r="B14" s="1"/>
      <c r="C14" s="1"/>
      <c r="D14" s="1"/>
      <c r="E14" s="1"/>
      <c r="F14" s="1"/>
      <c r="G14" s="1"/>
      <c r="H14" s="1"/>
      <c r="I14" s="1"/>
      <c r="J14" s="1"/>
      <c r="K14" s="70"/>
      <c r="L14" s="1"/>
      <c r="M14" s="1"/>
      <c r="N14" s="1"/>
      <c r="O14" s="7"/>
      <c r="P14" s="7"/>
      <c r="Q14" s="7"/>
      <c r="R14" s="7"/>
    </row>
    <row r="15" spans="1:18" x14ac:dyDescent="0.25">
      <c r="B15" s="4" t="s">
        <v>24</v>
      </c>
      <c r="C15" s="5"/>
      <c r="D15" s="5"/>
      <c r="E15" s="5"/>
      <c r="F15" s="5"/>
      <c r="G15" s="5"/>
      <c r="H15" s="5"/>
      <c r="I15" s="5"/>
      <c r="J15" s="5"/>
      <c r="K15" s="69"/>
      <c r="L15" s="6"/>
      <c r="M15" s="5"/>
      <c r="N15" s="5"/>
    </row>
    <row r="16" spans="1:18" s="12" customFormat="1" ht="21" x14ac:dyDescent="0.35">
      <c r="A16" s="7"/>
      <c r="B16" s="18" t="s">
        <v>25</v>
      </c>
      <c r="C16" s="19">
        <v>7</v>
      </c>
      <c r="D16" s="20" t="s">
        <v>26</v>
      </c>
      <c r="E16" s="19" t="s">
        <v>12</v>
      </c>
      <c r="F16" s="3">
        <v>0</v>
      </c>
      <c r="G16" s="3">
        <f>F16*1.2</f>
        <v>0</v>
      </c>
      <c r="H16" s="20" t="s">
        <v>22</v>
      </c>
      <c r="I16" s="21"/>
      <c r="J16" s="11"/>
      <c r="K16" s="71" t="s">
        <v>27</v>
      </c>
      <c r="L16" s="20">
        <v>2</v>
      </c>
      <c r="M16" s="63">
        <f>F16*L16</f>
        <v>0</v>
      </c>
      <c r="N16" s="63">
        <f>M16*1.2</f>
        <v>0</v>
      </c>
      <c r="O16" s="7"/>
      <c r="P16" s="7"/>
      <c r="Q16" s="7"/>
      <c r="R16" s="7"/>
    </row>
    <row r="17" spans="1:18" s="12" customFormat="1" x14ac:dyDescent="0.35">
      <c r="A17" s="7"/>
      <c r="B17" s="22"/>
      <c r="C17" s="23"/>
      <c r="D17" s="24"/>
      <c r="E17" s="23"/>
      <c r="F17" s="25"/>
      <c r="G17" s="25"/>
      <c r="H17" s="24"/>
      <c r="I17" s="26"/>
      <c r="J17" s="26"/>
      <c r="K17" s="22"/>
      <c r="L17" s="24"/>
      <c r="M17" s="25"/>
      <c r="N17" s="25"/>
      <c r="O17" s="7"/>
      <c r="P17" s="7"/>
      <c r="Q17" s="7"/>
      <c r="R17" s="7"/>
    </row>
    <row r="18" spans="1:18" x14ac:dyDescent="0.25">
      <c r="B18" s="4" t="s">
        <v>28</v>
      </c>
      <c r="C18" s="5"/>
      <c r="D18" s="5"/>
      <c r="E18" s="5"/>
      <c r="F18" s="5"/>
      <c r="G18" s="5"/>
      <c r="H18" s="5"/>
      <c r="I18" s="5"/>
      <c r="J18" s="5"/>
      <c r="K18" s="69"/>
      <c r="L18" s="6"/>
      <c r="M18" s="5"/>
      <c r="N18" s="5"/>
    </row>
    <row r="19" spans="1:18" s="12" customFormat="1" x14ac:dyDescent="0.35">
      <c r="A19" s="7"/>
      <c r="B19" s="8" t="s">
        <v>29</v>
      </c>
      <c r="C19" s="9">
        <v>8</v>
      </c>
      <c r="D19" s="10" t="s">
        <v>30</v>
      </c>
      <c r="E19" s="9" t="s">
        <v>12</v>
      </c>
      <c r="F19" s="3">
        <v>0</v>
      </c>
      <c r="G19" s="3">
        <f t="shared" ref="G19:G20" si="6">F19*1.2</f>
        <v>0</v>
      </c>
      <c r="H19" s="10" t="s">
        <v>31</v>
      </c>
      <c r="I19" s="27"/>
      <c r="J19" s="11"/>
      <c r="K19" s="8"/>
      <c r="L19" s="10">
        <v>3</v>
      </c>
      <c r="M19" s="63">
        <f t="shared" ref="M19:M20" si="7">F19*L19</f>
        <v>0</v>
      </c>
      <c r="N19" s="63">
        <f t="shared" ref="N19:N20" si="8">M19*1.2</f>
        <v>0</v>
      </c>
      <c r="O19" s="7"/>
      <c r="P19" s="7"/>
      <c r="Q19" s="7"/>
      <c r="R19" s="7"/>
    </row>
    <row r="20" spans="1:18" s="12" customFormat="1" x14ac:dyDescent="0.35">
      <c r="A20" s="7"/>
      <c r="B20" s="8" t="s">
        <v>29</v>
      </c>
      <c r="C20" s="9">
        <v>9</v>
      </c>
      <c r="D20" s="10" t="s">
        <v>32</v>
      </c>
      <c r="E20" s="9" t="s">
        <v>12</v>
      </c>
      <c r="F20" s="3">
        <v>0</v>
      </c>
      <c r="G20" s="3">
        <f t="shared" si="6"/>
        <v>0</v>
      </c>
      <c r="H20" s="10" t="s">
        <v>31</v>
      </c>
      <c r="I20" s="27"/>
      <c r="J20" s="11"/>
      <c r="K20" s="8"/>
      <c r="L20" s="10">
        <v>3</v>
      </c>
      <c r="M20" s="63">
        <f t="shared" si="7"/>
        <v>0</v>
      </c>
      <c r="N20" s="63">
        <f t="shared" si="8"/>
        <v>0</v>
      </c>
      <c r="O20" s="7"/>
      <c r="P20" s="7"/>
      <c r="Q20" s="7"/>
      <c r="R20" s="7"/>
    </row>
    <row r="21" spans="1:18" s="12" customFormat="1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  <c r="K21" s="70"/>
      <c r="L21" s="1"/>
      <c r="M21" s="1"/>
      <c r="N21" s="1"/>
      <c r="O21" s="7"/>
      <c r="P21" s="7"/>
      <c r="Q21" s="7"/>
      <c r="R21" s="7"/>
    </row>
    <row r="22" spans="1:18" x14ac:dyDescent="0.25">
      <c r="B22" s="28" t="s">
        <v>33</v>
      </c>
      <c r="C22" s="29"/>
      <c r="D22" s="29"/>
      <c r="E22" s="29"/>
      <c r="F22" s="29"/>
      <c r="G22" s="29"/>
      <c r="H22" s="29"/>
      <c r="I22" s="29"/>
      <c r="J22" s="29"/>
      <c r="K22" s="72"/>
      <c r="L22" s="30"/>
      <c r="M22" s="29"/>
      <c r="N22" s="29"/>
    </row>
    <row r="23" spans="1:18" s="12" customFormat="1" x14ac:dyDescent="0.35">
      <c r="A23" s="7"/>
      <c r="B23" s="8" t="s">
        <v>34</v>
      </c>
      <c r="C23" s="9">
        <v>10</v>
      </c>
      <c r="D23" s="10" t="s">
        <v>35</v>
      </c>
      <c r="E23" s="9" t="s">
        <v>12</v>
      </c>
      <c r="F23" s="3">
        <v>0</v>
      </c>
      <c r="G23" s="3">
        <f t="shared" ref="G23:G24" si="9">F23*1.2</f>
        <v>0</v>
      </c>
      <c r="H23" s="10" t="s">
        <v>13</v>
      </c>
      <c r="I23" s="27"/>
      <c r="J23" s="11"/>
      <c r="K23" s="8"/>
      <c r="L23" s="10">
        <v>3</v>
      </c>
      <c r="M23" s="63">
        <f t="shared" ref="M23:M24" si="10">F23*L23</f>
        <v>0</v>
      </c>
      <c r="N23" s="63">
        <f t="shared" ref="N23:N24" si="11">M23*1.2</f>
        <v>0</v>
      </c>
      <c r="O23" s="7"/>
      <c r="P23" s="7"/>
      <c r="Q23" s="7"/>
      <c r="R23" s="7"/>
    </row>
    <row r="24" spans="1:18" s="12" customFormat="1" x14ac:dyDescent="0.35">
      <c r="A24" s="7"/>
      <c r="B24" s="8" t="s">
        <v>34</v>
      </c>
      <c r="C24" s="9">
        <v>11</v>
      </c>
      <c r="D24" s="10" t="s">
        <v>36</v>
      </c>
      <c r="E24" s="9" t="s">
        <v>12</v>
      </c>
      <c r="F24" s="3">
        <v>0</v>
      </c>
      <c r="G24" s="3">
        <f t="shared" si="9"/>
        <v>0</v>
      </c>
      <c r="H24" s="10" t="s">
        <v>13</v>
      </c>
      <c r="I24" s="27"/>
      <c r="J24" s="11"/>
      <c r="K24" s="8"/>
      <c r="L24" s="10">
        <v>3</v>
      </c>
      <c r="M24" s="63">
        <f t="shared" si="10"/>
        <v>0</v>
      </c>
      <c r="N24" s="63">
        <f t="shared" si="11"/>
        <v>0</v>
      </c>
      <c r="O24" s="7"/>
      <c r="P24" s="7"/>
      <c r="Q24" s="7"/>
      <c r="R24" s="7"/>
    </row>
    <row r="25" spans="1:18" s="7" customFormat="1" x14ac:dyDescent="0.35">
      <c r="B25" s="13"/>
      <c r="C25" s="14"/>
      <c r="D25" s="16"/>
      <c r="E25" s="14"/>
      <c r="F25" s="31"/>
      <c r="G25" s="31"/>
      <c r="H25" s="16"/>
      <c r="I25" s="17"/>
      <c r="J25" s="17"/>
      <c r="K25" s="13"/>
      <c r="L25" s="16"/>
      <c r="M25" s="31"/>
      <c r="N25" s="31"/>
    </row>
    <row r="26" spans="1:18" x14ac:dyDescent="0.25">
      <c r="B26" s="32" t="s">
        <v>37</v>
      </c>
      <c r="C26" s="33"/>
      <c r="D26" s="33"/>
      <c r="E26" s="33"/>
      <c r="F26" s="33"/>
      <c r="G26" s="33"/>
      <c r="H26" s="33"/>
      <c r="I26" s="33"/>
      <c r="J26" s="33"/>
      <c r="K26" s="73"/>
      <c r="L26" s="34"/>
      <c r="M26" s="33"/>
      <c r="N26" s="33"/>
    </row>
    <row r="27" spans="1:18" s="12" customFormat="1" x14ac:dyDescent="0.35">
      <c r="A27" s="7"/>
      <c r="B27" s="18" t="s">
        <v>38</v>
      </c>
      <c r="C27" s="19">
        <v>12</v>
      </c>
      <c r="D27" s="20" t="s">
        <v>39</v>
      </c>
      <c r="E27" s="19" t="s">
        <v>12</v>
      </c>
      <c r="F27" s="3">
        <v>0</v>
      </c>
      <c r="G27" s="3">
        <f>F27*1.2</f>
        <v>0</v>
      </c>
      <c r="H27" s="20" t="s">
        <v>13</v>
      </c>
      <c r="I27" s="21"/>
      <c r="J27" s="11"/>
      <c r="K27" s="18"/>
      <c r="L27" s="20">
        <v>0.5</v>
      </c>
      <c r="M27" s="63">
        <f>F27*L27</f>
        <v>0</v>
      </c>
      <c r="N27" s="63">
        <f>M27*1.2</f>
        <v>0</v>
      </c>
      <c r="O27" s="7"/>
      <c r="P27" s="7"/>
      <c r="Q27" s="7"/>
      <c r="R27" s="7"/>
    </row>
    <row r="28" spans="1:18" s="12" customFormat="1" x14ac:dyDescent="0.35">
      <c r="A28" s="7"/>
      <c r="B28" s="18" t="s">
        <v>38</v>
      </c>
      <c r="C28" s="19">
        <v>13</v>
      </c>
      <c r="D28" s="20" t="s">
        <v>40</v>
      </c>
      <c r="E28" s="19" t="s">
        <v>12</v>
      </c>
      <c r="F28" s="3">
        <v>0</v>
      </c>
      <c r="G28" s="3">
        <f>F28*1.2</f>
        <v>0</v>
      </c>
      <c r="H28" s="20" t="s">
        <v>13</v>
      </c>
      <c r="I28" s="21"/>
      <c r="J28" s="11"/>
      <c r="K28" s="18"/>
      <c r="L28" s="20">
        <v>0.5</v>
      </c>
      <c r="M28" s="63">
        <f>F28*L28</f>
        <v>0</v>
      </c>
      <c r="N28" s="63">
        <f>M28*1.2</f>
        <v>0</v>
      </c>
      <c r="O28" s="7"/>
      <c r="P28" s="7"/>
      <c r="Q28" s="7"/>
      <c r="R28" s="7"/>
    </row>
    <row r="29" spans="1:18" s="12" customFormat="1" x14ac:dyDescent="0.35">
      <c r="A29" s="7"/>
      <c r="B29" s="22"/>
      <c r="C29" s="23"/>
      <c r="D29" s="24"/>
      <c r="E29" s="23"/>
      <c r="F29" s="25"/>
      <c r="G29" s="25"/>
      <c r="H29" s="24"/>
      <c r="I29" s="26"/>
      <c r="J29" s="26"/>
      <c r="K29" s="22"/>
      <c r="L29" s="24"/>
      <c r="M29" s="25"/>
      <c r="N29" s="25"/>
      <c r="O29" s="7"/>
      <c r="P29" s="7"/>
      <c r="Q29" s="7"/>
      <c r="R29" s="7"/>
    </row>
    <row r="30" spans="1:18" x14ac:dyDescent="0.25">
      <c r="B30" s="32" t="s">
        <v>41</v>
      </c>
      <c r="C30" s="33"/>
      <c r="D30" s="33"/>
      <c r="E30" s="33"/>
      <c r="F30" s="33"/>
      <c r="G30" s="33"/>
      <c r="H30" s="33"/>
      <c r="I30" s="33"/>
      <c r="J30" s="33"/>
      <c r="K30" s="73"/>
      <c r="L30" s="34"/>
      <c r="M30" s="33"/>
      <c r="N30" s="33"/>
    </row>
    <row r="31" spans="1:18" s="12" customFormat="1" x14ac:dyDescent="0.35">
      <c r="A31" s="7"/>
      <c r="B31" s="8" t="s">
        <v>42</v>
      </c>
      <c r="C31" s="9">
        <v>14</v>
      </c>
      <c r="D31" s="35" t="s">
        <v>43</v>
      </c>
      <c r="E31" s="9" t="s">
        <v>12</v>
      </c>
      <c r="F31" s="3">
        <v>0</v>
      </c>
      <c r="G31" s="3">
        <f>F31*1.2</f>
        <v>0</v>
      </c>
      <c r="H31" s="10" t="s">
        <v>13</v>
      </c>
      <c r="I31" s="27"/>
      <c r="J31" s="11"/>
      <c r="K31" s="8"/>
      <c r="L31" s="10">
        <v>1</v>
      </c>
      <c r="M31" s="63">
        <f>F31*L31</f>
        <v>0</v>
      </c>
      <c r="N31" s="63">
        <f>M31*1.2</f>
        <v>0</v>
      </c>
      <c r="O31" s="7"/>
      <c r="P31" s="7"/>
      <c r="Q31" s="7"/>
      <c r="R31" s="7"/>
    </row>
    <row r="32" spans="1:18" s="7" customFormat="1" x14ac:dyDescent="0.35">
      <c r="B32" s="13"/>
      <c r="C32" s="14"/>
      <c r="D32" s="16"/>
      <c r="E32" s="14"/>
      <c r="F32" s="31"/>
      <c r="G32" s="31"/>
      <c r="H32" s="16"/>
      <c r="I32" s="17"/>
      <c r="J32" s="17"/>
      <c r="K32" s="13"/>
      <c r="L32" s="16"/>
      <c r="M32" s="31"/>
      <c r="N32" s="31"/>
    </row>
    <row r="33" spans="1:18" x14ac:dyDescent="0.25">
      <c r="B33" s="32" t="s">
        <v>44</v>
      </c>
      <c r="C33" s="33"/>
      <c r="D33" s="33"/>
      <c r="E33" s="33"/>
      <c r="F33" s="33"/>
      <c r="G33" s="33"/>
      <c r="H33" s="33"/>
      <c r="I33" s="33"/>
      <c r="J33" s="33"/>
      <c r="K33" s="73"/>
      <c r="L33" s="34"/>
      <c r="M33" s="33"/>
      <c r="N33" s="33"/>
    </row>
    <row r="34" spans="1:18" s="12" customFormat="1" x14ac:dyDescent="0.35">
      <c r="A34" s="7"/>
      <c r="B34" s="36" t="s">
        <v>45</v>
      </c>
      <c r="C34" s="37">
        <v>15</v>
      </c>
      <c r="D34" s="38" t="s">
        <v>46</v>
      </c>
      <c r="E34" s="37" t="s">
        <v>12</v>
      </c>
      <c r="F34" s="3">
        <v>0</v>
      </c>
      <c r="G34" s="3">
        <f>F34*1.2</f>
        <v>0</v>
      </c>
      <c r="H34" s="38" t="s">
        <v>13</v>
      </c>
      <c r="I34" s="39"/>
      <c r="J34" s="11"/>
      <c r="K34" s="36"/>
      <c r="L34" s="20">
        <v>0.5</v>
      </c>
      <c r="M34" s="63">
        <f>F34*L34</f>
        <v>0</v>
      </c>
      <c r="N34" s="63">
        <f>M34*1.2</f>
        <v>0</v>
      </c>
      <c r="O34" s="7"/>
      <c r="P34" s="7"/>
      <c r="Q34" s="7"/>
      <c r="R34" s="7"/>
    </row>
    <row r="35" spans="1:18" x14ac:dyDescent="0.25">
      <c r="B35" s="32" t="s">
        <v>47</v>
      </c>
      <c r="C35" s="33"/>
      <c r="D35" s="33"/>
      <c r="E35" s="33"/>
      <c r="F35" s="33"/>
      <c r="G35" s="33"/>
      <c r="H35" s="33"/>
      <c r="I35" s="33"/>
      <c r="J35" s="33"/>
      <c r="K35" s="73"/>
      <c r="L35" s="34"/>
      <c r="M35" s="33"/>
      <c r="N35" s="33"/>
    </row>
    <row r="36" spans="1:18" s="12" customFormat="1" x14ac:dyDescent="0.35">
      <c r="A36" s="7"/>
      <c r="B36" s="8" t="s">
        <v>48</v>
      </c>
      <c r="C36" s="9">
        <v>16</v>
      </c>
      <c r="D36" s="35" t="s">
        <v>49</v>
      </c>
      <c r="E36" s="9" t="s">
        <v>12</v>
      </c>
      <c r="F36" s="3">
        <v>0</v>
      </c>
      <c r="G36" s="3">
        <f>F36*1.2</f>
        <v>0</v>
      </c>
      <c r="H36" s="10" t="s">
        <v>13</v>
      </c>
      <c r="I36" s="27"/>
      <c r="J36" s="11"/>
      <c r="K36" s="8"/>
      <c r="L36" s="20">
        <v>0.5</v>
      </c>
      <c r="M36" s="63">
        <f t="shared" ref="M36:M37" si="12">F36*L36</f>
        <v>0</v>
      </c>
      <c r="N36" s="63">
        <f t="shared" ref="N36:N37" si="13">M36*1.2</f>
        <v>0</v>
      </c>
      <c r="O36" s="7"/>
      <c r="P36" s="7"/>
      <c r="Q36" s="7"/>
      <c r="R36" s="7"/>
    </row>
    <row r="37" spans="1:18" s="12" customFormat="1" x14ac:dyDescent="0.35">
      <c r="A37" s="7"/>
      <c r="B37" s="8" t="s">
        <v>48</v>
      </c>
      <c r="C37" s="9">
        <v>17</v>
      </c>
      <c r="D37" s="35" t="s">
        <v>50</v>
      </c>
      <c r="E37" s="9" t="s">
        <v>12</v>
      </c>
      <c r="F37" s="3">
        <v>0</v>
      </c>
      <c r="G37" s="3">
        <f>F37*1.2</f>
        <v>0</v>
      </c>
      <c r="H37" s="10" t="s">
        <v>13</v>
      </c>
      <c r="I37" s="27"/>
      <c r="J37" s="11"/>
      <c r="K37" s="8"/>
      <c r="L37" s="20">
        <v>0.5</v>
      </c>
      <c r="M37" s="63">
        <f t="shared" si="12"/>
        <v>0</v>
      </c>
      <c r="N37" s="63">
        <f t="shared" si="13"/>
        <v>0</v>
      </c>
      <c r="O37" s="7"/>
      <c r="P37" s="7"/>
      <c r="Q37" s="7"/>
      <c r="R37" s="7"/>
    </row>
    <row r="38" spans="1:18" s="7" customFormat="1" x14ac:dyDescent="0.35">
      <c r="B38" s="13"/>
      <c r="C38" s="14"/>
      <c r="D38" s="16"/>
      <c r="E38" s="14"/>
      <c r="F38" s="31"/>
      <c r="G38" s="31"/>
      <c r="H38" s="16"/>
      <c r="I38" s="17"/>
      <c r="J38" s="17"/>
      <c r="K38" s="13"/>
      <c r="L38" s="16"/>
      <c r="M38" s="31"/>
      <c r="N38" s="31"/>
    </row>
    <row r="39" spans="1:18" x14ac:dyDescent="0.25">
      <c r="B39" s="32" t="s">
        <v>51</v>
      </c>
      <c r="C39" s="33"/>
      <c r="D39" s="33"/>
      <c r="E39" s="33"/>
      <c r="F39" s="33"/>
      <c r="G39" s="33"/>
      <c r="H39" s="33"/>
      <c r="I39" s="33"/>
      <c r="J39" s="33"/>
      <c r="K39" s="73"/>
      <c r="L39" s="34"/>
      <c r="M39" s="33"/>
      <c r="N39" s="33"/>
    </row>
    <row r="40" spans="1:18" s="12" customFormat="1" x14ac:dyDescent="0.35">
      <c r="A40" s="7"/>
      <c r="B40" s="8" t="s">
        <v>52</v>
      </c>
      <c r="C40" s="9">
        <v>18</v>
      </c>
      <c r="D40" s="35" t="s">
        <v>53</v>
      </c>
      <c r="E40" s="9" t="s">
        <v>12</v>
      </c>
      <c r="F40" s="3">
        <v>0</v>
      </c>
      <c r="G40" s="3">
        <f>F40*1.2</f>
        <v>0</v>
      </c>
      <c r="H40" s="10" t="s">
        <v>13</v>
      </c>
      <c r="I40" s="27"/>
      <c r="J40" s="11"/>
      <c r="K40" s="8"/>
      <c r="L40" s="20">
        <v>0.5</v>
      </c>
      <c r="M40" s="63">
        <f t="shared" ref="M40:M41" si="14">F40*L40</f>
        <v>0</v>
      </c>
      <c r="N40" s="63">
        <f t="shared" ref="N40:N41" si="15">M40*1.2</f>
        <v>0</v>
      </c>
      <c r="O40" s="7"/>
      <c r="P40" s="7"/>
      <c r="Q40" s="7"/>
      <c r="R40" s="7"/>
    </row>
    <row r="41" spans="1:18" s="12" customFormat="1" x14ac:dyDescent="0.35">
      <c r="A41" s="7"/>
      <c r="B41" s="8" t="s">
        <v>52</v>
      </c>
      <c r="C41" s="9">
        <v>19</v>
      </c>
      <c r="D41" s="35" t="s">
        <v>54</v>
      </c>
      <c r="E41" s="9" t="s">
        <v>12</v>
      </c>
      <c r="F41" s="3">
        <v>0</v>
      </c>
      <c r="G41" s="3">
        <f>F41*1.2</f>
        <v>0</v>
      </c>
      <c r="H41" s="10" t="s">
        <v>13</v>
      </c>
      <c r="I41" s="27"/>
      <c r="J41" s="11"/>
      <c r="K41" s="8"/>
      <c r="L41" s="20">
        <v>0.5</v>
      </c>
      <c r="M41" s="63">
        <f t="shared" si="14"/>
        <v>0</v>
      </c>
      <c r="N41" s="63">
        <f t="shared" si="15"/>
        <v>0</v>
      </c>
      <c r="O41" s="7"/>
      <c r="P41" s="7"/>
      <c r="Q41" s="7"/>
      <c r="R41" s="7"/>
    </row>
    <row r="42" spans="1:18" s="7" customFormat="1" x14ac:dyDescent="0.35">
      <c r="B42" s="13"/>
      <c r="C42" s="14"/>
      <c r="D42" s="16"/>
      <c r="E42" s="14"/>
      <c r="F42" s="15"/>
      <c r="G42" s="31"/>
      <c r="H42" s="16"/>
      <c r="I42" s="17"/>
      <c r="J42" s="17"/>
      <c r="K42" s="13"/>
      <c r="L42" s="16"/>
      <c r="M42" s="15"/>
      <c r="N42" s="31"/>
    </row>
    <row r="43" spans="1:18" x14ac:dyDescent="0.25">
      <c r="B43" s="32" t="s">
        <v>55</v>
      </c>
      <c r="C43" s="33"/>
      <c r="D43" s="33"/>
      <c r="E43" s="33"/>
      <c r="F43" s="33"/>
      <c r="G43" s="33"/>
      <c r="H43" s="33"/>
      <c r="I43" s="33"/>
      <c r="J43" s="33"/>
      <c r="K43" s="73"/>
      <c r="L43" s="34"/>
      <c r="M43" s="33"/>
      <c r="N43" s="33"/>
    </row>
    <row r="44" spans="1:18" s="12" customFormat="1" x14ac:dyDescent="0.35">
      <c r="A44" s="7"/>
      <c r="B44" s="18" t="s">
        <v>56</v>
      </c>
      <c r="C44" s="19">
        <v>20</v>
      </c>
      <c r="D44" s="20" t="s">
        <v>57</v>
      </c>
      <c r="E44" s="19" t="s">
        <v>12</v>
      </c>
      <c r="F44" s="3">
        <v>0</v>
      </c>
      <c r="G44" s="3">
        <f>F44*1.2</f>
        <v>0</v>
      </c>
      <c r="H44" s="20" t="s">
        <v>13</v>
      </c>
      <c r="I44" s="21"/>
      <c r="J44" s="11"/>
      <c r="K44" s="18"/>
      <c r="L44" s="20">
        <v>0.5</v>
      </c>
      <c r="M44" s="63">
        <f t="shared" ref="M44:M45" si="16">F44*L44</f>
        <v>0</v>
      </c>
      <c r="N44" s="63">
        <f t="shared" ref="N44:N45" si="17">M44*1.2</f>
        <v>0</v>
      </c>
      <c r="O44" s="7"/>
      <c r="P44" s="7"/>
      <c r="Q44" s="7"/>
      <c r="R44" s="7"/>
    </row>
    <row r="45" spans="1:18" s="12" customFormat="1" x14ac:dyDescent="0.35">
      <c r="A45" s="7"/>
      <c r="B45" s="18" t="s">
        <v>56</v>
      </c>
      <c r="C45" s="19">
        <v>21</v>
      </c>
      <c r="D45" s="20" t="s">
        <v>58</v>
      </c>
      <c r="E45" s="19" t="s">
        <v>12</v>
      </c>
      <c r="F45" s="3">
        <v>0</v>
      </c>
      <c r="G45" s="3">
        <f>F45*1.2</f>
        <v>0</v>
      </c>
      <c r="H45" s="20" t="s">
        <v>13</v>
      </c>
      <c r="I45" s="21"/>
      <c r="J45" s="11"/>
      <c r="K45" s="18"/>
      <c r="L45" s="20">
        <v>0.5</v>
      </c>
      <c r="M45" s="63">
        <f t="shared" si="16"/>
        <v>0</v>
      </c>
      <c r="N45" s="63">
        <f t="shared" si="17"/>
        <v>0</v>
      </c>
      <c r="O45" s="7"/>
      <c r="P45" s="7"/>
      <c r="Q45" s="7"/>
      <c r="R45" s="7"/>
    </row>
    <row r="46" spans="1:18" s="12" customFormat="1" x14ac:dyDescent="0.35">
      <c r="A46" s="7"/>
      <c r="B46" s="22"/>
      <c r="C46" s="23"/>
      <c r="D46" s="24"/>
      <c r="E46" s="23"/>
      <c r="F46" s="25"/>
      <c r="G46" s="25"/>
      <c r="H46" s="24"/>
      <c r="I46" s="26"/>
      <c r="J46" s="26"/>
      <c r="K46" s="22"/>
      <c r="L46" s="24"/>
      <c r="M46" s="25"/>
      <c r="N46" s="25"/>
      <c r="O46" s="7"/>
      <c r="P46" s="7"/>
      <c r="Q46" s="7"/>
      <c r="R46" s="7"/>
    </row>
    <row r="47" spans="1:18" x14ac:dyDescent="0.25">
      <c r="B47" s="32" t="s">
        <v>59</v>
      </c>
      <c r="C47" s="33"/>
      <c r="D47" s="33"/>
      <c r="E47" s="33"/>
      <c r="F47" s="33"/>
      <c r="G47" s="33"/>
      <c r="H47" s="33"/>
      <c r="I47" s="33"/>
      <c r="J47" s="33"/>
      <c r="K47" s="73"/>
      <c r="L47" s="34"/>
      <c r="M47" s="33"/>
      <c r="N47" s="33"/>
    </row>
    <row r="48" spans="1:18" s="12" customFormat="1" x14ac:dyDescent="0.35">
      <c r="A48" s="7"/>
      <c r="B48" s="18" t="s">
        <v>60</v>
      </c>
      <c r="C48" s="19">
        <v>22</v>
      </c>
      <c r="D48" s="38" t="s">
        <v>61</v>
      </c>
      <c r="E48" s="19" t="s">
        <v>12</v>
      </c>
      <c r="F48" s="3">
        <v>0</v>
      </c>
      <c r="G48" s="3">
        <f>F48*1.2</f>
        <v>0</v>
      </c>
      <c r="H48" s="20" t="s">
        <v>13</v>
      </c>
      <c r="I48" s="21"/>
      <c r="J48" s="11"/>
      <c r="K48" s="18"/>
      <c r="L48" s="20">
        <v>1</v>
      </c>
      <c r="M48" s="63">
        <f>F48*L48</f>
        <v>0</v>
      </c>
      <c r="N48" s="63">
        <f>M48*1.2</f>
        <v>0</v>
      </c>
      <c r="O48" s="7"/>
      <c r="P48" s="7"/>
      <c r="Q48" s="7"/>
      <c r="R48" s="7"/>
    </row>
    <row r="49" spans="1:18" s="12" customFormat="1" x14ac:dyDescent="0.35">
      <c r="A49" s="7"/>
      <c r="B49" s="22"/>
      <c r="C49" s="23"/>
      <c r="D49" s="40"/>
      <c r="E49" s="41"/>
      <c r="F49" s="42"/>
      <c r="G49" s="42"/>
      <c r="H49" s="24"/>
      <c r="I49" s="26"/>
      <c r="J49" s="26"/>
      <c r="K49" s="22"/>
      <c r="L49" s="24"/>
      <c r="M49" s="42"/>
      <c r="N49" s="42"/>
      <c r="O49" s="7"/>
      <c r="P49" s="7"/>
      <c r="Q49" s="7"/>
      <c r="R49" s="7"/>
    </row>
    <row r="50" spans="1:18" x14ac:dyDescent="0.25">
      <c r="B50" s="32" t="s">
        <v>62</v>
      </c>
      <c r="C50" s="33"/>
      <c r="D50" s="33"/>
      <c r="E50" s="33"/>
      <c r="F50" s="33"/>
      <c r="G50" s="33"/>
      <c r="H50" s="33"/>
      <c r="I50" s="33"/>
      <c r="J50" s="33"/>
      <c r="K50" s="73"/>
      <c r="L50" s="34"/>
      <c r="M50" s="33"/>
      <c r="N50" s="33"/>
    </row>
    <row r="51" spans="1:18" s="12" customFormat="1" x14ac:dyDescent="0.35">
      <c r="A51" s="7"/>
      <c r="B51" s="18" t="s">
        <v>63</v>
      </c>
      <c r="C51" s="19">
        <v>23</v>
      </c>
      <c r="D51" s="35" t="s">
        <v>64</v>
      </c>
      <c r="E51" s="19" t="s">
        <v>12</v>
      </c>
      <c r="F51" s="3">
        <v>0</v>
      </c>
      <c r="G51" s="3">
        <f>F51*1.2</f>
        <v>0</v>
      </c>
      <c r="H51" s="20" t="s">
        <v>13</v>
      </c>
      <c r="I51" s="21"/>
      <c r="J51" s="11"/>
      <c r="K51" s="18"/>
      <c r="L51" s="20">
        <v>1</v>
      </c>
      <c r="M51" s="63">
        <f t="shared" ref="M51:M52" si="18">F51*L51</f>
        <v>0</v>
      </c>
      <c r="N51" s="63">
        <f t="shared" ref="N51:N52" si="19">M51*1.2</f>
        <v>0</v>
      </c>
      <c r="O51" s="7"/>
      <c r="P51" s="7"/>
      <c r="Q51" s="7"/>
      <c r="R51" s="7"/>
    </row>
    <row r="52" spans="1:18" s="12" customFormat="1" x14ac:dyDescent="0.35">
      <c r="A52" s="7"/>
      <c r="B52" s="18" t="s">
        <v>63</v>
      </c>
      <c r="C52" s="19">
        <v>24</v>
      </c>
      <c r="D52" s="35" t="s">
        <v>65</v>
      </c>
      <c r="E52" s="19" t="s">
        <v>12</v>
      </c>
      <c r="F52" s="3">
        <v>0</v>
      </c>
      <c r="G52" s="3">
        <f>F52*1.2</f>
        <v>0</v>
      </c>
      <c r="H52" s="20" t="s">
        <v>13</v>
      </c>
      <c r="I52" s="21"/>
      <c r="J52" s="11"/>
      <c r="K52" s="18"/>
      <c r="L52" s="20">
        <v>1</v>
      </c>
      <c r="M52" s="63">
        <f t="shared" si="18"/>
        <v>0</v>
      </c>
      <c r="N52" s="63">
        <f t="shared" si="19"/>
        <v>0</v>
      </c>
      <c r="O52" s="7"/>
      <c r="P52" s="7"/>
      <c r="Q52" s="7"/>
      <c r="R52" s="7"/>
    </row>
    <row r="53" spans="1:18" s="7" customFormat="1" x14ac:dyDescent="0.35">
      <c r="B53" s="13"/>
      <c r="C53" s="14"/>
      <c r="D53" s="16"/>
      <c r="E53" s="14"/>
      <c r="F53" s="31"/>
      <c r="G53" s="31"/>
      <c r="H53" s="16"/>
      <c r="I53" s="17"/>
      <c r="J53" s="17"/>
      <c r="K53" s="13"/>
      <c r="L53" s="16"/>
      <c r="M53" s="31"/>
      <c r="N53" s="31"/>
    </row>
    <row r="54" spans="1:18" x14ac:dyDescent="0.25">
      <c r="B54" s="32" t="s">
        <v>66</v>
      </c>
      <c r="C54" s="33"/>
      <c r="D54" s="33"/>
      <c r="E54" s="33"/>
      <c r="F54" s="33"/>
      <c r="G54" s="33"/>
      <c r="H54" s="33"/>
      <c r="I54" s="33"/>
      <c r="J54" s="33"/>
      <c r="K54" s="73"/>
      <c r="L54" s="34"/>
      <c r="M54" s="33"/>
      <c r="N54" s="33"/>
    </row>
    <row r="55" spans="1:18" s="12" customFormat="1" x14ac:dyDescent="0.35">
      <c r="A55" s="7"/>
      <c r="B55" s="18" t="s">
        <v>67</v>
      </c>
      <c r="C55" s="19">
        <v>25</v>
      </c>
      <c r="D55" s="35" t="s">
        <v>68</v>
      </c>
      <c r="E55" s="19" t="s">
        <v>12</v>
      </c>
      <c r="F55" s="3">
        <v>0</v>
      </c>
      <c r="G55" s="3">
        <f>F55*1.2</f>
        <v>0</v>
      </c>
      <c r="H55" s="20" t="s">
        <v>13</v>
      </c>
      <c r="I55" s="21"/>
      <c r="J55" s="11"/>
      <c r="K55" s="18"/>
      <c r="L55" s="20">
        <v>0.5</v>
      </c>
      <c r="M55" s="63">
        <f t="shared" ref="M55:M56" si="20">F55*L55</f>
        <v>0</v>
      </c>
      <c r="N55" s="63">
        <f t="shared" ref="N55:N56" si="21">M55*1.2</f>
        <v>0</v>
      </c>
      <c r="O55" s="7"/>
      <c r="P55" s="7"/>
      <c r="Q55" s="7"/>
      <c r="R55" s="7"/>
    </row>
    <row r="56" spans="1:18" s="12" customFormat="1" x14ac:dyDescent="0.35">
      <c r="A56" s="7"/>
      <c r="B56" s="18" t="s">
        <v>67</v>
      </c>
      <c r="C56" s="19">
        <v>26</v>
      </c>
      <c r="D56" s="35" t="s">
        <v>69</v>
      </c>
      <c r="E56" s="19" t="s">
        <v>12</v>
      </c>
      <c r="F56" s="3">
        <v>0</v>
      </c>
      <c r="G56" s="3">
        <f>F56*1.2</f>
        <v>0</v>
      </c>
      <c r="H56" s="20" t="s">
        <v>13</v>
      </c>
      <c r="I56" s="21"/>
      <c r="J56" s="11"/>
      <c r="K56" s="18" t="s">
        <v>70</v>
      </c>
      <c r="L56" s="20">
        <v>0.5</v>
      </c>
      <c r="M56" s="63">
        <f t="shared" si="20"/>
        <v>0</v>
      </c>
      <c r="N56" s="63">
        <f t="shared" si="21"/>
        <v>0</v>
      </c>
      <c r="O56" s="7"/>
      <c r="P56" s="7"/>
      <c r="Q56" s="7"/>
      <c r="R56" s="7"/>
    </row>
    <row r="57" spans="1:18" s="7" customFormat="1" x14ac:dyDescent="0.35">
      <c r="B57" s="13"/>
      <c r="C57" s="14"/>
      <c r="D57" s="16"/>
      <c r="E57" s="14"/>
      <c r="F57" s="31"/>
      <c r="G57" s="15"/>
      <c r="H57" s="16"/>
      <c r="I57" s="17"/>
      <c r="J57" s="17"/>
      <c r="K57" s="13"/>
      <c r="L57" s="16"/>
      <c r="M57" s="31"/>
      <c r="N57" s="15"/>
    </row>
    <row r="58" spans="1:18" x14ac:dyDescent="0.25">
      <c r="B58" s="43" t="s">
        <v>71</v>
      </c>
      <c r="C58" s="44"/>
      <c r="D58" s="44"/>
      <c r="E58" s="44"/>
      <c r="F58" s="44"/>
      <c r="G58" s="44"/>
      <c r="H58" s="44"/>
      <c r="I58" s="44"/>
      <c r="J58" s="44"/>
      <c r="K58" s="74"/>
      <c r="L58" s="45"/>
      <c r="M58" s="44"/>
      <c r="N58" s="44"/>
    </row>
    <row r="59" spans="1:18" s="12" customFormat="1" x14ac:dyDescent="0.35">
      <c r="A59" s="7"/>
      <c r="B59" s="18" t="s">
        <v>72</v>
      </c>
      <c r="C59" s="19">
        <v>27</v>
      </c>
      <c r="D59" s="35" t="s">
        <v>73</v>
      </c>
      <c r="E59" s="35" t="s">
        <v>12</v>
      </c>
      <c r="F59" s="3">
        <v>0</v>
      </c>
      <c r="G59" s="3">
        <f>F59*1.2</f>
        <v>0</v>
      </c>
      <c r="H59" s="20" t="s">
        <v>13</v>
      </c>
      <c r="I59" s="21"/>
      <c r="J59" s="11"/>
      <c r="K59" s="18"/>
      <c r="L59" s="20">
        <v>0.5</v>
      </c>
      <c r="M59" s="63">
        <f t="shared" ref="M59:M60" si="22">F59*L59</f>
        <v>0</v>
      </c>
      <c r="N59" s="63">
        <f t="shared" ref="N59:N60" si="23">M59*1.2</f>
        <v>0</v>
      </c>
      <c r="O59" s="7"/>
      <c r="P59" s="7"/>
      <c r="Q59" s="7"/>
      <c r="R59" s="7"/>
    </row>
    <row r="60" spans="1:18" s="12" customFormat="1" x14ac:dyDescent="0.35">
      <c r="A60" s="7"/>
      <c r="B60" s="18" t="s">
        <v>72</v>
      </c>
      <c r="C60" s="19">
        <v>28</v>
      </c>
      <c r="D60" s="35" t="s">
        <v>74</v>
      </c>
      <c r="E60" s="35" t="s">
        <v>12</v>
      </c>
      <c r="F60" s="3">
        <v>0</v>
      </c>
      <c r="G60" s="3">
        <f>F60*1.2</f>
        <v>0</v>
      </c>
      <c r="H60" s="20" t="s">
        <v>13</v>
      </c>
      <c r="I60" s="11"/>
      <c r="J60" s="11"/>
      <c r="K60" s="75"/>
      <c r="L60" s="20">
        <v>0.5</v>
      </c>
      <c r="M60" s="63">
        <f t="shared" si="22"/>
        <v>0</v>
      </c>
      <c r="N60" s="63">
        <f t="shared" si="23"/>
        <v>0</v>
      </c>
      <c r="O60" s="7"/>
      <c r="P60" s="7"/>
      <c r="Q60" s="7"/>
      <c r="R60" s="7"/>
    </row>
    <row r="61" spans="1:18" s="7" customFormat="1" x14ac:dyDescent="0.35">
      <c r="B61" s="13"/>
      <c r="C61" s="14"/>
      <c r="D61" s="16"/>
      <c r="E61" s="16"/>
      <c r="F61" s="31"/>
      <c r="G61" s="31"/>
      <c r="H61" s="16"/>
      <c r="I61" s="17"/>
      <c r="J61" s="17"/>
      <c r="K61" s="13"/>
      <c r="L61" s="16"/>
      <c r="M61" s="31"/>
      <c r="N61" s="31"/>
    </row>
    <row r="62" spans="1:18" x14ac:dyDescent="0.25">
      <c r="B62" s="43" t="s">
        <v>75</v>
      </c>
      <c r="C62" s="44"/>
      <c r="D62" s="44"/>
      <c r="E62" s="44"/>
      <c r="F62" s="44"/>
      <c r="G62" s="44"/>
      <c r="H62" s="44"/>
      <c r="I62" s="44"/>
      <c r="J62" s="44"/>
      <c r="K62" s="74"/>
      <c r="L62" s="45"/>
      <c r="M62" s="44"/>
      <c r="N62" s="44"/>
    </row>
    <row r="63" spans="1:18" s="12" customFormat="1" x14ac:dyDescent="0.35">
      <c r="A63" s="7"/>
      <c r="B63" s="18" t="s">
        <v>76</v>
      </c>
      <c r="C63" s="19">
        <v>29</v>
      </c>
      <c r="D63" s="35" t="s">
        <v>77</v>
      </c>
      <c r="E63" s="35" t="s">
        <v>12</v>
      </c>
      <c r="F63" s="3">
        <v>0</v>
      </c>
      <c r="G63" s="3">
        <f>F63*1.2</f>
        <v>0</v>
      </c>
      <c r="H63" s="20" t="s">
        <v>13</v>
      </c>
      <c r="I63" s="21"/>
      <c r="J63" s="11"/>
      <c r="K63" s="18"/>
      <c r="L63" s="20">
        <v>0.5</v>
      </c>
      <c r="M63" s="63">
        <f>F63*L63</f>
        <v>0</v>
      </c>
      <c r="N63" s="63">
        <f>M63*1.2</f>
        <v>0</v>
      </c>
      <c r="O63" s="7"/>
      <c r="P63" s="7"/>
      <c r="Q63" s="7"/>
      <c r="R63" s="7"/>
    </row>
    <row r="64" spans="1:18" s="7" customFormat="1" x14ac:dyDescent="0.35">
      <c r="B64" s="13"/>
      <c r="C64" s="14"/>
      <c r="D64" s="16"/>
      <c r="E64" s="16"/>
      <c r="F64" s="31"/>
      <c r="G64" s="31"/>
      <c r="H64" s="16"/>
      <c r="I64" s="17"/>
      <c r="J64" s="17"/>
      <c r="K64" s="13"/>
      <c r="L64" s="16"/>
      <c r="M64" s="31"/>
      <c r="N64" s="31"/>
    </row>
    <row r="65" spans="1:18" x14ac:dyDescent="0.25">
      <c r="B65" s="43" t="s">
        <v>78</v>
      </c>
      <c r="C65" s="44"/>
      <c r="D65" s="44"/>
      <c r="E65" s="44"/>
      <c r="F65" s="44"/>
      <c r="G65" s="44"/>
      <c r="H65" s="44"/>
      <c r="I65" s="44"/>
      <c r="J65" s="44"/>
      <c r="K65" s="74"/>
      <c r="L65" s="45"/>
      <c r="M65" s="44"/>
      <c r="N65" s="44"/>
    </row>
    <row r="66" spans="1:18" s="12" customFormat="1" x14ac:dyDescent="0.35">
      <c r="A66" s="7"/>
      <c r="B66" s="18" t="s">
        <v>79</v>
      </c>
      <c r="C66" s="19">
        <v>30</v>
      </c>
      <c r="D66" s="35" t="s">
        <v>80</v>
      </c>
      <c r="E66" s="35" t="s">
        <v>12</v>
      </c>
      <c r="F66" s="3">
        <v>0</v>
      </c>
      <c r="G66" s="3">
        <f t="shared" ref="G66:G67" si="24">F66*1.2</f>
        <v>0</v>
      </c>
      <c r="H66" s="20" t="s">
        <v>13</v>
      </c>
      <c r="I66" s="11"/>
      <c r="J66" s="11"/>
      <c r="K66" s="75"/>
      <c r="L66" s="20">
        <v>1</v>
      </c>
      <c r="M66" s="63">
        <f t="shared" ref="M66:M67" si="25">F66*L66</f>
        <v>0</v>
      </c>
      <c r="N66" s="63">
        <f t="shared" ref="N66:N67" si="26">M66*1.2</f>
        <v>0</v>
      </c>
      <c r="O66" s="7"/>
      <c r="P66" s="7"/>
      <c r="Q66" s="7"/>
      <c r="R66" s="7"/>
    </row>
    <row r="67" spans="1:18" s="12" customFormat="1" x14ac:dyDescent="0.35">
      <c r="A67" s="7"/>
      <c r="B67" s="18" t="s">
        <v>79</v>
      </c>
      <c r="C67" s="19">
        <v>31</v>
      </c>
      <c r="D67" s="35" t="s">
        <v>81</v>
      </c>
      <c r="E67" s="35" t="s">
        <v>12</v>
      </c>
      <c r="F67" s="3">
        <v>0</v>
      </c>
      <c r="G67" s="3">
        <f t="shared" si="24"/>
        <v>0</v>
      </c>
      <c r="H67" s="20" t="s">
        <v>13</v>
      </c>
      <c r="I67" s="11"/>
      <c r="J67" s="11"/>
      <c r="K67" s="75"/>
      <c r="L67" s="35">
        <v>1</v>
      </c>
      <c r="M67" s="63">
        <f t="shared" si="25"/>
        <v>0</v>
      </c>
      <c r="N67" s="63">
        <f t="shared" si="26"/>
        <v>0</v>
      </c>
      <c r="O67" s="7"/>
      <c r="P67" s="7"/>
      <c r="Q67" s="7"/>
      <c r="R67" s="7"/>
    </row>
    <row r="68" spans="1:18" s="7" customFormat="1" x14ac:dyDescent="0.35">
      <c r="B68" s="13"/>
      <c r="C68" s="14"/>
      <c r="D68" s="16"/>
      <c r="E68" s="16"/>
      <c r="F68" s="31"/>
      <c r="G68" s="31"/>
      <c r="H68" s="16"/>
      <c r="I68" s="17"/>
      <c r="J68" s="17"/>
      <c r="K68" s="13"/>
      <c r="L68" s="16"/>
      <c r="M68" s="31"/>
      <c r="N68" s="31"/>
    </row>
    <row r="69" spans="1:18" x14ac:dyDescent="0.25">
      <c r="B69" s="43" t="s">
        <v>82</v>
      </c>
      <c r="C69" s="44"/>
      <c r="D69" s="44"/>
      <c r="E69" s="44"/>
      <c r="F69" s="44"/>
      <c r="G69" s="44"/>
      <c r="H69" s="44"/>
      <c r="I69" s="44"/>
      <c r="J69" s="44"/>
      <c r="K69" s="74"/>
      <c r="L69" s="45"/>
      <c r="M69" s="44"/>
      <c r="N69" s="44"/>
    </row>
    <row r="70" spans="1:18" s="12" customFormat="1" x14ac:dyDescent="0.35">
      <c r="A70" s="7"/>
      <c r="B70" s="18" t="s">
        <v>83</v>
      </c>
      <c r="C70" s="19">
        <v>32</v>
      </c>
      <c r="D70" s="35" t="s">
        <v>84</v>
      </c>
      <c r="E70" s="35" t="s">
        <v>12</v>
      </c>
      <c r="F70" s="3">
        <v>0</v>
      </c>
      <c r="G70" s="3">
        <f t="shared" ref="G70:G71" si="27">F70*1.2</f>
        <v>0</v>
      </c>
      <c r="H70" s="35" t="s">
        <v>13</v>
      </c>
      <c r="I70" s="35"/>
      <c r="J70" s="11"/>
      <c r="K70" s="75"/>
      <c r="L70" s="35">
        <v>0.5</v>
      </c>
      <c r="M70" s="63">
        <f t="shared" ref="M70:M71" si="28">F70*L70</f>
        <v>0</v>
      </c>
      <c r="N70" s="63">
        <f t="shared" ref="N70:N71" si="29">M70*1.2</f>
        <v>0</v>
      </c>
      <c r="O70" s="7"/>
      <c r="P70" s="7"/>
      <c r="Q70" s="7"/>
      <c r="R70" s="7"/>
    </row>
    <row r="71" spans="1:18" s="12" customFormat="1" x14ac:dyDescent="0.35">
      <c r="A71" s="7"/>
      <c r="B71" s="18" t="s">
        <v>83</v>
      </c>
      <c r="C71" s="19">
        <v>33</v>
      </c>
      <c r="D71" s="35" t="s">
        <v>85</v>
      </c>
      <c r="E71" s="35" t="s">
        <v>12</v>
      </c>
      <c r="F71" s="3">
        <v>0</v>
      </c>
      <c r="G71" s="3">
        <f t="shared" si="27"/>
        <v>0</v>
      </c>
      <c r="H71" s="35" t="s">
        <v>13</v>
      </c>
      <c r="I71" s="35"/>
      <c r="J71" s="11"/>
      <c r="K71" s="75"/>
      <c r="L71" s="35">
        <v>0.5</v>
      </c>
      <c r="M71" s="63">
        <f t="shared" si="28"/>
        <v>0</v>
      </c>
      <c r="N71" s="63">
        <f t="shared" si="29"/>
        <v>0</v>
      </c>
      <c r="O71" s="7"/>
      <c r="P71" s="7"/>
      <c r="Q71" s="7"/>
      <c r="R71" s="7"/>
    </row>
    <row r="72" spans="1:18" s="7" customFormat="1" x14ac:dyDescent="0.35">
      <c r="B72" s="13"/>
      <c r="C72" s="14"/>
      <c r="D72" s="16"/>
      <c r="E72" s="16"/>
      <c r="F72" s="31"/>
      <c r="G72" s="31"/>
      <c r="H72" s="16"/>
      <c r="I72" s="16"/>
      <c r="J72" s="16"/>
      <c r="K72" s="13"/>
      <c r="L72" s="16"/>
      <c r="M72" s="31"/>
      <c r="N72" s="31"/>
    </row>
    <row r="73" spans="1:18" x14ac:dyDescent="0.25">
      <c r="B73" s="43" t="s">
        <v>86</v>
      </c>
      <c r="C73" s="44"/>
      <c r="D73" s="44"/>
      <c r="E73" s="44"/>
      <c r="F73" s="44"/>
      <c r="G73" s="44"/>
      <c r="H73" s="44"/>
      <c r="I73" s="44"/>
      <c r="J73" s="44"/>
      <c r="K73" s="74"/>
      <c r="L73" s="45"/>
      <c r="M73" s="44"/>
      <c r="N73" s="44"/>
    </row>
    <row r="74" spans="1:18" s="12" customFormat="1" x14ac:dyDescent="0.35">
      <c r="A74" s="7"/>
      <c r="B74" s="18" t="s">
        <v>87</v>
      </c>
      <c r="C74" s="19">
        <v>34</v>
      </c>
      <c r="D74" s="35" t="s">
        <v>88</v>
      </c>
      <c r="E74" s="35" t="s">
        <v>12</v>
      </c>
      <c r="F74" s="3">
        <v>0</v>
      </c>
      <c r="G74" s="3">
        <f>F74*1.2</f>
        <v>0</v>
      </c>
      <c r="H74" s="35" t="s">
        <v>13</v>
      </c>
      <c r="I74" s="35"/>
      <c r="J74" s="11"/>
      <c r="K74" s="75"/>
      <c r="L74" s="35">
        <v>0.5</v>
      </c>
      <c r="M74" s="63">
        <f t="shared" ref="M74:M75" si="30">F74*L74</f>
        <v>0</v>
      </c>
      <c r="N74" s="63">
        <f t="shared" ref="N74:N75" si="31">M74*1.2</f>
        <v>0</v>
      </c>
      <c r="O74" s="7"/>
      <c r="P74" s="7"/>
      <c r="Q74" s="7"/>
      <c r="R74" s="7"/>
    </row>
    <row r="75" spans="1:18" s="12" customFormat="1" x14ac:dyDescent="0.35">
      <c r="A75" s="7"/>
      <c r="B75" s="18" t="s">
        <v>87</v>
      </c>
      <c r="C75" s="19">
        <v>35</v>
      </c>
      <c r="D75" s="35" t="s">
        <v>89</v>
      </c>
      <c r="E75" s="35" t="s">
        <v>12</v>
      </c>
      <c r="F75" s="3">
        <v>0</v>
      </c>
      <c r="G75" s="3">
        <f>F75*1.2</f>
        <v>0</v>
      </c>
      <c r="H75" s="35" t="s">
        <v>13</v>
      </c>
      <c r="I75" s="35"/>
      <c r="J75" s="11"/>
      <c r="K75" s="75"/>
      <c r="L75" s="35">
        <v>0.5</v>
      </c>
      <c r="M75" s="63">
        <f t="shared" si="30"/>
        <v>0</v>
      </c>
      <c r="N75" s="63">
        <f t="shared" si="31"/>
        <v>0</v>
      </c>
      <c r="O75" s="7"/>
      <c r="P75" s="7"/>
      <c r="Q75" s="7"/>
      <c r="R75" s="7"/>
    </row>
    <row r="76" spans="1:18" s="7" customFormat="1" x14ac:dyDescent="0.35">
      <c r="B76" s="13"/>
      <c r="C76" s="14"/>
      <c r="D76" s="16"/>
      <c r="E76" s="16"/>
      <c r="F76" s="31"/>
      <c r="G76" s="31"/>
      <c r="H76" s="16"/>
      <c r="I76" s="16"/>
      <c r="J76" s="16"/>
      <c r="K76" s="13"/>
      <c r="L76" s="16"/>
      <c r="M76" s="31"/>
      <c r="N76" s="31"/>
    </row>
    <row r="77" spans="1:18" x14ac:dyDescent="0.25">
      <c r="B77" s="43" t="s">
        <v>90</v>
      </c>
      <c r="C77" s="44"/>
      <c r="D77" s="44"/>
      <c r="E77" s="44"/>
      <c r="F77" s="44"/>
      <c r="G77" s="44"/>
      <c r="H77" s="44"/>
      <c r="I77" s="44"/>
      <c r="J77" s="44"/>
      <c r="K77" s="74"/>
      <c r="L77" s="45"/>
      <c r="M77" s="44"/>
      <c r="N77" s="44"/>
    </row>
    <row r="78" spans="1:18" s="12" customFormat="1" x14ac:dyDescent="0.35">
      <c r="A78" s="7"/>
      <c r="B78" s="18" t="s">
        <v>91</v>
      </c>
      <c r="C78" s="19">
        <v>36</v>
      </c>
      <c r="D78" s="46" t="s">
        <v>92</v>
      </c>
      <c r="E78" s="35" t="s">
        <v>12</v>
      </c>
      <c r="F78" s="3">
        <v>0</v>
      </c>
      <c r="G78" s="3">
        <f>F78*1.2</f>
        <v>0</v>
      </c>
      <c r="H78" s="35" t="s">
        <v>13</v>
      </c>
      <c r="I78" s="11"/>
      <c r="J78" s="11"/>
      <c r="K78" s="75"/>
      <c r="L78" s="20">
        <v>0.5</v>
      </c>
      <c r="M78" s="63">
        <f t="shared" ref="M78:M79" si="32">F78*L78</f>
        <v>0</v>
      </c>
      <c r="N78" s="63">
        <f t="shared" ref="N78:N79" si="33">M78*1.2</f>
        <v>0</v>
      </c>
      <c r="O78" s="7"/>
      <c r="P78" s="7"/>
      <c r="Q78" s="7"/>
      <c r="R78" s="7"/>
    </row>
    <row r="79" spans="1:18" s="12" customFormat="1" x14ac:dyDescent="0.35">
      <c r="A79" s="7"/>
      <c r="B79" s="18" t="s">
        <v>91</v>
      </c>
      <c r="C79" s="19">
        <v>37</v>
      </c>
      <c r="D79" s="35" t="s">
        <v>93</v>
      </c>
      <c r="E79" s="35" t="s">
        <v>12</v>
      </c>
      <c r="F79" s="3">
        <v>0</v>
      </c>
      <c r="G79" s="3">
        <f>F79*1.2</f>
        <v>0</v>
      </c>
      <c r="H79" s="35" t="s">
        <v>13</v>
      </c>
      <c r="I79" s="11"/>
      <c r="J79" s="11"/>
      <c r="K79" s="75"/>
      <c r="L79" s="20">
        <v>0.5</v>
      </c>
      <c r="M79" s="63">
        <f t="shared" si="32"/>
        <v>0</v>
      </c>
      <c r="N79" s="63">
        <f t="shared" si="33"/>
        <v>0</v>
      </c>
      <c r="O79" s="7"/>
      <c r="P79" s="7"/>
      <c r="Q79" s="7"/>
      <c r="R79" s="7"/>
    </row>
    <row r="80" spans="1:18" s="7" customFormat="1" x14ac:dyDescent="0.35">
      <c r="B80" s="13"/>
      <c r="C80" s="14"/>
      <c r="D80" s="16"/>
      <c r="E80" s="16"/>
      <c r="F80" s="31"/>
      <c r="G80" s="31"/>
      <c r="H80" s="16"/>
      <c r="I80" s="17"/>
      <c r="J80" s="17"/>
      <c r="K80" s="13"/>
      <c r="L80" s="16"/>
      <c r="M80" s="16"/>
      <c r="N80" s="16"/>
    </row>
    <row r="81" spans="1:18" x14ac:dyDescent="0.25">
      <c r="B81" s="43" t="s">
        <v>94</v>
      </c>
      <c r="C81" s="44"/>
      <c r="D81" s="44"/>
      <c r="E81" s="44"/>
      <c r="F81" s="44"/>
      <c r="G81" s="44"/>
      <c r="H81" s="44"/>
      <c r="I81" s="44"/>
      <c r="J81" s="44"/>
      <c r="K81" s="74"/>
      <c r="L81" s="45"/>
      <c r="M81" s="44"/>
      <c r="N81" s="44"/>
    </row>
    <row r="82" spans="1:18" s="12" customFormat="1" x14ac:dyDescent="0.35">
      <c r="A82" s="7"/>
      <c r="B82" s="18" t="s">
        <v>95</v>
      </c>
      <c r="C82" s="19">
        <v>38</v>
      </c>
      <c r="D82" s="35" t="s">
        <v>96</v>
      </c>
      <c r="E82" s="35" t="s">
        <v>12</v>
      </c>
      <c r="F82" s="3">
        <v>0</v>
      </c>
      <c r="G82" s="3">
        <f>F82*1.2</f>
        <v>0</v>
      </c>
      <c r="H82" s="35" t="s">
        <v>13</v>
      </c>
      <c r="I82" s="11"/>
      <c r="J82" s="11"/>
      <c r="K82" s="75"/>
      <c r="L82" s="35">
        <v>1</v>
      </c>
      <c r="M82" s="63">
        <f t="shared" ref="M82:M83" si="34">F82*L82</f>
        <v>0</v>
      </c>
      <c r="N82" s="63">
        <f t="shared" ref="N82:N83" si="35">M82*1.2</f>
        <v>0</v>
      </c>
      <c r="O82" s="7"/>
      <c r="P82" s="7"/>
      <c r="Q82" s="7"/>
      <c r="R82" s="7"/>
    </row>
    <row r="83" spans="1:18" s="12" customFormat="1" x14ac:dyDescent="0.35">
      <c r="A83" s="7"/>
      <c r="B83" s="18" t="s">
        <v>95</v>
      </c>
      <c r="C83" s="19">
        <v>39</v>
      </c>
      <c r="D83" s="35" t="s">
        <v>97</v>
      </c>
      <c r="E83" s="35" t="s">
        <v>12</v>
      </c>
      <c r="F83" s="3">
        <v>0</v>
      </c>
      <c r="G83" s="3">
        <f>F83*1.2</f>
        <v>0</v>
      </c>
      <c r="H83" s="35" t="s">
        <v>13</v>
      </c>
      <c r="I83" s="11"/>
      <c r="J83" s="11"/>
      <c r="K83" s="75"/>
      <c r="L83" s="35">
        <v>1</v>
      </c>
      <c r="M83" s="63">
        <f t="shared" si="34"/>
        <v>0</v>
      </c>
      <c r="N83" s="63">
        <f t="shared" si="35"/>
        <v>0</v>
      </c>
      <c r="O83" s="7"/>
      <c r="P83" s="7"/>
      <c r="Q83" s="7"/>
      <c r="R83" s="7"/>
    </row>
    <row r="84" spans="1:18" s="7" customFormat="1" x14ac:dyDescent="0.35">
      <c r="B84" s="13"/>
      <c r="C84" s="14"/>
      <c r="D84" s="16"/>
      <c r="E84" s="16"/>
      <c r="F84" s="31"/>
      <c r="G84" s="31"/>
      <c r="H84" s="16"/>
      <c r="I84" s="17"/>
      <c r="J84" s="17"/>
      <c r="K84" s="13"/>
      <c r="L84" s="16"/>
      <c r="M84" s="31"/>
      <c r="N84" s="31"/>
    </row>
    <row r="85" spans="1:18" x14ac:dyDescent="0.25">
      <c r="B85" s="43" t="s">
        <v>98</v>
      </c>
      <c r="C85" s="44"/>
      <c r="D85" s="44"/>
      <c r="E85" s="44"/>
      <c r="F85" s="44"/>
      <c r="G85" s="44"/>
      <c r="H85" s="44"/>
      <c r="I85" s="44"/>
      <c r="J85" s="44"/>
      <c r="K85" s="74"/>
      <c r="L85" s="45"/>
      <c r="M85" s="44"/>
      <c r="N85" s="44"/>
    </row>
    <row r="86" spans="1:18" s="12" customFormat="1" x14ac:dyDescent="0.35">
      <c r="A86" s="7"/>
      <c r="B86" s="18" t="s">
        <v>99</v>
      </c>
      <c r="C86" s="19">
        <v>40</v>
      </c>
      <c r="D86" s="35" t="s">
        <v>100</v>
      </c>
      <c r="E86" s="35" t="s">
        <v>12</v>
      </c>
      <c r="F86" s="3">
        <v>0</v>
      </c>
      <c r="G86" s="3">
        <f>F86*1.2</f>
        <v>0</v>
      </c>
      <c r="H86" s="35" t="s">
        <v>13</v>
      </c>
      <c r="I86" s="11"/>
      <c r="J86" s="11"/>
      <c r="K86" s="75"/>
      <c r="L86" s="35">
        <v>0.5</v>
      </c>
      <c r="M86" s="63">
        <f>F86*L86</f>
        <v>0</v>
      </c>
      <c r="N86" s="63">
        <f>M86*1.2</f>
        <v>0</v>
      </c>
      <c r="O86" s="7"/>
      <c r="P86" s="7"/>
      <c r="Q86" s="7"/>
      <c r="R86" s="7"/>
    </row>
    <row r="87" spans="1:18" s="12" customFormat="1" x14ac:dyDescent="0.35">
      <c r="A87" s="7"/>
      <c r="B87" s="18" t="s">
        <v>99</v>
      </c>
      <c r="C87" s="19">
        <v>41</v>
      </c>
      <c r="D87" s="35" t="s">
        <v>101</v>
      </c>
      <c r="E87" s="35" t="s">
        <v>12</v>
      </c>
      <c r="F87" s="3">
        <v>0</v>
      </c>
      <c r="G87" s="3">
        <f>F87*1.2</f>
        <v>0</v>
      </c>
      <c r="H87" s="35" t="s">
        <v>13</v>
      </c>
      <c r="I87" s="11"/>
      <c r="J87" s="11"/>
      <c r="K87" s="75"/>
      <c r="L87" s="35">
        <v>0.5</v>
      </c>
      <c r="M87" s="63">
        <f>F87*L87</f>
        <v>0</v>
      </c>
      <c r="N87" s="63">
        <f>M87*1.2</f>
        <v>0</v>
      </c>
      <c r="O87" s="7"/>
      <c r="P87" s="7"/>
      <c r="Q87" s="7"/>
      <c r="R87" s="7"/>
    </row>
    <row r="88" spans="1:18" s="7" customFormat="1" x14ac:dyDescent="0.35">
      <c r="B88" s="13"/>
      <c r="C88" s="14"/>
      <c r="D88" s="16"/>
      <c r="E88" s="16"/>
      <c r="F88" s="31"/>
      <c r="G88" s="31"/>
      <c r="H88" s="16"/>
      <c r="I88" s="17"/>
      <c r="J88" s="17"/>
      <c r="K88" s="13"/>
      <c r="L88" s="16"/>
      <c r="M88" s="31"/>
      <c r="N88" s="31"/>
    </row>
    <row r="89" spans="1:18" x14ac:dyDescent="0.25">
      <c r="B89" s="43" t="s">
        <v>102</v>
      </c>
      <c r="C89" s="44"/>
      <c r="D89" s="44"/>
      <c r="E89" s="44"/>
      <c r="F89" s="44"/>
      <c r="G89" s="44"/>
      <c r="H89" s="44"/>
      <c r="I89" s="44"/>
      <c r="J89" s="44"/>
      <c r="K89" s="74"/>
      <c r="L89" s="45"/>
      <c r="M89" s="44"/>
      <c r="N89" s="44"/>
    </row>
    <row r="90" spans="1:18" s="12" customFormat="1" x14ac:dyDescent="0.35">
      <c r="A90" s="7"/>
      <c r="B90" s="18" t="s">
        <v>103</v>
      </c>
      <c r="C90" s="19">
        <v>42</v>
      </c>
      <c r="D90" s="35" t="s">
        <v>104</v>
      </c>
      <c r="E90" s="35" t="s">
        <v>12</v>
      </c>
      <c r="F90" s="3">
        <v>0</v>
      </c>
      <c r="G90" s="3">
        <f>F90*1.2</f>
        <v>0</v>
      </c>
      <c r="H90" s="35" t="s">
        <v>13</v>
      </c>
      <c r="I90" s="35"/>
      <c r="J90" s="11"/>
      <c r="K90" s="75"/>
      <c r="L90" s="35">
        <v>0.5</v>
      </c>
      <c r="M90" s="63">
        <f>F90*L90</f>
        <v>0</v>
      </c>
      <c r="N90" s="63">
        <f>M90*1.2</f>
        <v>0</v>
      </c>
      <c r="O90" s="7"/>
      <c r="P90" s="7"/>
      <c r="Q90" s="7"/>
      <c r="R90" s="7"/>
    </row>
    <row r="91" spans="1:18" s="7" customFormat="1" x14ac:dyDescent="0.35">
      <c r="B91" s="13"/>
      <c r="C91" s="14"/>
      <c r="D91" s="16"/>
      <c r="E91" s="16"/>
      <c r="F91" s="31"/>
      <c r="G91" s="31"/>
      <c r="H91" s="16"/>
      <c r="I91" s="16"/>
      <c r="J91" s="16"/>
      <c r="K91" s="13"/>
      <c r="L91" s="16"/>
      <c r="M91" s="31"/>
      <c r="N91" s="31"/>
    </row>
    <row r="92" spans="1:18" x14ac:dyDescent="0.25">
      <c r="B92" s="43" t="s">
        <v>105</v>
      </c>
      <c r="C92" s="44"/>
      <c r="D92" s="44"/>
      <c r="E92" s="44"/>
      <c r="F92" s="44"/>
      <c r="G92" s="44"/>
      <c r="H92" s="44"/>
      <c r="I92" s="44"/>
      <c r="J92" s="44"/>
      <c r="K92" s="74"/>
      <c r="L92" s="45"/>
      <c r="M92" s="44"/>
      <c r="N92" s="44"/>
    </row>
    <row r="93" spans="1:18" s="12" customFormat="1" x14ac:dyDescent="0.35">
      <c r="A93" s="7"/>
      <c r="B93" s="18" t="s">
        <v>106</v>
      </c>
      <c r="C93" s="19">
        <v>43</v>
      </c>
      <c r="D93" s="35" t="s">
        <v>107</v>
      </c>
      <c r="E93" s="35" t="s">
        <v>12</v>
      </c>
      <c r="F93" s="3">
        <v>0</v>
      </c>
      <c r="G93" s="3">
        <f>F93*1.2</f>
        <v>0</v>
      </c>
      <c r="H93" s="35" t="s">
        <v>13</v>
      </c>
      <c r="I93" s="20"/>
      <c r="J93" s="11"/>
      <c r="K93" s="18"/>
      <c r="L93" s="35">
        <v>0.5</v>
      </c>
      <c r="M93" s="63">
        <f>F93*L93</f>
        <v>0</v>
      </c>
      <c r="N93" s="63">
        <f>M93*1.2</f>
        <v>0</v>
      </c>
      <c r="O93" s="7"/>
      <c r="P93" s="7"/>
      <c r="Q93" s="7"/>
      <c r="R93" s="7"/>
    </row>
    <row r="94" spans="1:18" s="7" customFormat="1" x14ac:dyDescent="0.35">
      <c r="B94" s="13"/>
      <c r="C94" s="14"/>
      <c r="D94" s="16"/>
      <c r="E94" s="16"/>
      <c r="F94" s="31"/>
      <c r="G94" s="31"/>
      <c r="H94" s="16"/>
      <c r="I94" s="16"/>
      <c r="J94" s="16"/>
      <c r="K94" s="13"/>
      <c r="L94" s="16"/>
      <c r="M94" s="31"/>
      <c r="N94" s="31"/>
    </row>
    <row r="95" spans="1:18" x14ac:dyDescent="0.25">
      <c r="B95" s="43" t="s">
        <v>108</v>
      </c>
      <c r="C95" s="44"/>
      <c r="D95" s="44"/>
      <c r="E95" s="44"/>
      <c r="F95" s="44"/>
      <c r="G95" s="44"/>
      <c r="H95" s="44"/>
      <c r="I95" s="44"/>
      <c r="J95" s="44"/>
      <c r="K95" s="74"/>
      <c r="L95" s="45"/>
      <c r="M95" s="44"/>
      <c r="N95" s="44"/>
    </row>
    <row r="96" spans="1:18" s="12" customFormat="1" x14ac:dyDescent="0.35">
      <c r="A96" s="7"/>
      <c r="B96" s="18" t="s">
        <v>109</v>
      </c>
      <c r="C96" s="19">
        <v>44</v>
      </c>
      <c r="D96" s="35" t="s">
        <v>110</v>
      </c>
      <c r="E96" s="35" t="s">
        <v>111</v>
      </c>
      <c r="F96" s="3">
        <v>0</v>
      </c>
      <c r="G96" s="3">
        <f>F96*1.2</f>
        <v>0</v>
      </c>
      <c r="H96" s="35" t="s">
        <v>13</v>
      </c>
      <c r="I96" s="20"/>
      <c r="J96" s="11"/>
      <c r="K96" s="18"/>
      <c r="L96" s="20">
        <v>1</v>
      </c>
      <c r="M96" s="63">
        <f>F96*L96</f>
        <v>0</v>
      </c>
      <c r="N96" s="63">
        <f>M96*1.2</f>
        <v>0</v>
      </c>
      <c r="O96" s="7"/>
      <c r="P96" s="7"/>
      <c r="Q96" s="7"/>
      <c r="R96" s="7"/>
    </row>
    <row r="97" spans="1:18" s="7" customFormat="1" x14ac:dyDescent="0.35">
      <c r="B97" s="13"/>
      <c r="C97" s="14"/>
      <c r="D97" s="16"/>
      <c r="E97" s="16"/>
      <c r="F97" s="31"/>
      <c r="G97" s="31"/>
      <c r="H97" s="16"/>
      <c r="I97" s="16"/>
      <c r="J97" s="16"/>
      <c r="K97" s="13"/>
      <c r="L97" s="16"/>
      <c r="M97" s="31"/>
      <c r="N97" s="31"/>
    </row>
    <row r="98" spans="1:18" x14ac:dyDescent="0.25">
      <c r="B98" s="43" t="s">
        <v>112</v>
      </c>
      <c r="C98" s="44"/>
      <c r="D98" s="44"/>
      <c r="E98" s="44"/>
      <c r="F98" s="44"/>
      <c r="G98" s="44"/>
      <c r="H98" s="44"/>
      <c r="I98" s="44"/>
      <c r="J98" s="44"/>
      <c r="K98" s="74"/>
      <c r="L98" s="45"/>
      <c r="M98" s="44"/>
      <c r="N98" s="44"/>
    </row>
    <row r="99" spans="1:18" s="12" customFormat="1" x14ac:dyDescent="0.35">
      <c r="A99" s="7"/>
      <c r="B99" s="18" t="s">
        <v>113</v>
      </c>
      <c r="C99" s="19">
        <v>45</v>
      </c>
      <c r="D99" s="35" t="s">
        <v>114</v>
      </c>
      <c r="E99" s="35" t="s">
        <v>111</v>
      </c>
      <c r="F99" s="3">
        <v>0</v>
      </c>
      <c r="G99" s="3">
        <f t="shared" ref="G99:G100" si="36">F99*1.2</f>
        <v>0</v>
      </c>
      <c r="H99" s="35" t="s">
        <v>13</v>
      </c>
      <c r="I99" s="35"/>
      <c r="J99" s="11"/>
      <c r="K99" s="75"/>
      <c r="L99" s="35">
        <v>1</v>
      </c>
      <c r="M99" s="63">
        <f t="shared" ref="M99:M100" si="37">F99*L99</f>
        <v>0</v>
      </c>
      <c r="N99" s="63">
        <f t="shared" ref="N99:N100" si="38">M99*1.2</f>
        <v>0</v>
      </c>
      <c r="O99" s="7"/>
      <c r="P99" s="7"/>
      <c r="Q99" s="7"/>
      <c r="R99" s="7"/>
    </row>
    <row r="100" spans="1:18" s="12" customFormat="1" x14ac:dyDescent="0.35">
      <c r="A100" s="7"/>
      <c r="B100" s="18" t="s">
        <v>113</v>
      </c>
      <c r="C100" s="19">
        <v>46</v>
      </c>
      <c r="D100" s="35" t="s">
        <v>115</v>
      </c>
      <c r="E100" s="35" t="s">
        <v>111</v>
      </c>
      <c r="F100" s="3">
        <v>0</v>
      </c>
      <c r="G100" s="3">
        <f t="shared" si="36"/>
        <v>0</v>
      </c>
      <c r="H100" s="35" t="s">
        <v>13</v>
      </c>
      <c r="I100" s="11"/>
      <c r="J100" s="11"/>
      <c r="K100" s="75"/>
      <c r="L100" s="35">
        <v>1</v>
      </c>
      <c r="M100" s="63">
        <f t="shared" si="37"/>
        <v>0</v>
      </c>
      <c r="N100" s="63">
        <f t="shared" si="38"/>
        <v>0</v>
      </c>
      <c r="O100" s="7"/>
      <c r="P100" s="7"/>
      <c r="Q100" s="7"/>
      <c r="R100" s="7"/>
    </row>
    <row r="101" spans="1:18" s="7" customFormat="1" x14ac:dyDescent="0.35">
      <c r="B101" s="13"/>
      <c r="C101" s="14"/>
      <c r="D101" s="16"/>
      <c r="E101" s="16"/>
      <c r="F101" s="31"/>
      <c r="G101" s="31"/>
      <c r="H101" s="16"/>
      <c r="I101" s="17"/>
      <c r="J101" s="17"/>
      <c r="K101" s="13"/>
      <c r="L101" s="16"/>
      <c r="M101" s="31"/>
      <c r="N101" s="31"/>
    </row>
    <row r="102" spans="1:18" x14ac:dyDescent="0.25">
      <c r="B102" s="43" t="s">
        <v>116</v>
      </c>
      <c r="C102" s="44"/>
      <c r="D102" s="44"/>
      <c r="E102" s="44"/>
      <c r="F102" s="44"/>
      <c r="G102" s="44"/>
      <c r="H102" s="44"/>
      <c r="I102" s="44"/>
      <c r="J102" s="44"/>
      <c r="K102" s="74"/>
      <c r="L102" s="45"/>
      <c r="M102" s="44"/>
      <c r="N102" s="44"/>
    </row>
    <row r="103" spans="1:18" s="12" customFormat="1" x14ac:dyDescent="0.35">
      <c r="A103" s="7"/>
      <c r="B103" s="18" t="s">
        <v>117</v>
      </c>
      <c r="C103" s="19">
        <v>47</v>
      </c>
      <c r="D103" s="35" t="s">
        <v>118</v>
      </c>
      <c r="E103" s="35" t="s">
        <v>119</v>
      </c>
      <c r="F103" s="3">
        <v>0</v>
      </c>
      <c r="G103" s="3">
        <f t="shared" ref="G103:G108" si="39">F103*1.2</f>
        <v>0</v>
      </c>
      <c r="H103" s="35" t="s">
        <v>13</v>
      </c>
      <c r="I103" s="21"/>
      <c r="J103" s="11"/>
      <c r="K103" s="18"/>
      <c r="L103" s="20">
        <v>1</v>
      </c>
      <c r="M103" s="63">
        <f t="shared" ref="M103:M108" si="40">F103*L103</f>
        <v>0</v>
      </c>
      <c r="N103" s="63">
        <f t="shared" ref="N103:N108" si="41">M103*1.2</f>
        <v>0</v>
      </c>
      <c r="O103" s="7"/>
      <c r="P103" s="7"/>
      <c r="Q103" s="7"/>
      <c r="R103" s="7"/>
    </row>
    <row r="104" spans="1:18" s="12" customFormat="1" x14ac:dyDescent="0.35">
      <c r="A104" s="7"/>
      <c r="B104" s="18" t="s">
        <v>117</v>
      </c>
      <c r="C104" s="19">
        <v>48</v>
      </c>
      <c r="D104" s="35" t="s">
        <v>120</v>
      </c>
      <c r="E104" s="35" t="s">
        <v>119</v>
      </c>
      <c r="F104" s="3">
        <v>0</v>
      </c>
      <c r="G104" s="3">
        <f t="shared" si="39"/>
        <v>0</v>
      </c>
      <c r="H104" s="35" t="s">
        <v>13</v>
      </c>
      <c r="I104" s="21"/>
      <c r="J104" s="11"/>
      <c r="K104" s="18"/>
      <c r="L104" s="20">
        <v>1</v>
      </c>
      <c r="M104" s="63">
        <f t="shared" si="40"/>
        <v>0</v>
      </c>
      <c r="N104" s="63">
        <f t="shared" si="41"/>
        <v>0</v>
      </c>
      <c r="O104" s="7"/>
      <c r="P104" s="7"/>
      <c r="Q104" s="7"/>
      <c r="R104" s="7"/>
    </row>
    <row r="105" spans="1:18" s="12" customFormat="1" x14ac:dyDescent="0.35">
      <c r="A105" s="7"/>
      <c r="B105" s="18" t="s">
        <v>117</v>
      </c>
      <c r="C105" s="19">
        <v>49</v>
      </c>
      <c r="D105" s="35" t="s">
        <v>121</v>
      </c>
      <c r="E105" s="35" t="s">
        <v>119</v>
      </c>
      <c r="F105" s="3">
        <v>0</v>
      </c>
      <c r="G105" s="3">
        <f t="shared" si="39"/>
        <v>0</v>
      </c>
      <c r="H105" s="35" t="s">
        <v>13</v>
      </c>
      <c r="I105" s="21"/>
      <c r="J105" s="11"/>
      <c r="K105" s="18"/>
      <c r="L105" s="20">
        <v>1</v>
      </c>
      <c r="M105" s="63">
        <f t="shared" si="40"/>
        <v>0</v>
      </c>
      <c r="N105" s="63">
        <f t="shared" si="41"/>
        <v>0</v>
      </c>
      <c r="O105" s="7"/>
      <c r="P105" s="7"/>
      <c r="Q105" s="7"/>
      <c r="R105" s="7"/>
    </row>
    <row r="106" spans="1:18" s="12" customFormat="1" x14ac:dyDescent="0.35">
      <c r="A106" s="7"/>
      <c r="B106" s="18" t="s">
        <v>117</v>
      </c>
      <c r="C106" s="19">
        <v>50</v>
      </c>
      <c r="D106" s="35" t="s">
        <v>122</v>
      </c>
      <c r="E106" s="35" t="s">
        <v>119</v>
      </c>
      <c r="F106" s="3">
        <v>0</v>
      </c>
      <c r="G106" s="3">
        <f t="shared" si="39"/>
        <v>0</v>
      </c>
      <c r="H106" s="35" t="s">
        <v>13</v>
      </c>
      <c r="I106" s="21"/>
      <c r="J106" s="11"/>
      <c r="K106" s="18"/>
      <c r="L106" s="20">
        <v>1</v>
      </c>
      <c r="M106" s="63">
        <f t="shared" si="40"/>
        <v>0</v>
      </c>
      <c r="N106" s="63">
        <f t="shared" si="41"/>
        <v>0</v>
      </c>
      <c r="O106" s="7"/>
      <c r="P106" s="7"/>
      <c r="Q106" s="7"/>
      <c r="R106" s="7"/>
    </row>
    <row r="107" spans="1:18" s="12" customFormat="1" x14ac:dyDescent="0.35">
      <c r="A107" s="7"/>
      <c r="B107" s="18" t="s">
        <v>117</v>
      </c>
      <c r="C107" s="19">
        <v>51</v>
      </c>
      <c r="D107" s="35" t="s">
        <v>123</v>
      </c>
      <c r="E107" s="35" t="s">
        <v>119</v>
      </c>
      <c r="F107" s="3">
        <v>0</v>
      </c>
      <c r="G107" s="3">
        <f t="shared" si="39"/>
        <v>0</v>
      </c>
      <c r="H107" s="35" t="s">
        <v>13</v>
      </c>
      <c r="I107" s="11"/>
      <c r="J107" s="11"/>
      <c r="K107" s="75"/>
      <c r="L107" s="20">
        <v>1</v>
      </c>
      <c r="M107" s="63">
        <f t="shared" si="40"/>
        <v>0</v>
      </c>
      <c r="N107" s="63">
        <f t="shared" si="41"/>
        <v>0</v>
      </c>
      <c r="O107" s="7"/>
      <c r="P107" s="7"/>
      <c r="Q107" s="7"/>
      <c r="R107" s="7"/>
    </row>
    <row r="108" spans="1:18" s="12" customFormat="1" x14ac:dyDescent="0.35">
      <c r="A108" s="7"/>
      <c r="B108" s="18" t="s">
        <v>117</v>
      </c>
      <c r="C108" s="19">
        <v>52</v>
      </c>
      <c r="D108" s="35" t="s">
        <v>124</v>
      </c>
      <c r="E108" s="35" t="s">
        <v>119</v>
      </c>
      <c r="F108" s="3">
        <v>0</v>
      </c>
      <c r="G108" s="3">
        <f t="shared" si="39"/>
        <v>0</v>
      </c>
      <c r="H108" s="35" t="s">
        <v>13</v>
      </c>
      <c r="I108" s="11"/>
      <c r="J108" s="11"/>
      <c r="K108" s="75"/>
      <c r="L108" s="20">
        <v>1</v>
      </c>
      <c r="M108" s="63">
        <f t="shared" si="40"/>
        <v>0</v>
      </c>
      <c r="N108" s="63">
        <f t="shared" si="41"/>
        <v>0</v>
      </c>
      <c r="O108" s="7"/>
      <c r="P108" s="7"/>
      <c r="Q108" s="7"/>
      <c r="R108" s="7"/>
    </row>
    <row r="109" spans="1:18" s="7" customFormat="1" x14ac:dyDescent="0.35">
      <c r="B109" s="13"/>
      <c r="C109" s="14"/>
      <c r="D109" s="16"/>
      <c r="E109" s="16"/>
      <c r="F109" s="31"/>
      <c r="G109" s="31"/>
      <c r="H109" s="16"/>
      <c r="I109" s="17"/>
      <c r="J109" s="17"/>
      <c r="K109" s="13"/>
      <c r="L109" s="16"/>
      <c r="M109" s="31"/>
      <c r="N109" s="31"/>
    </row>
    <row r="110" spans="1:18" x14ac:dyDescent="0.25">
      <c r="B110" s="47" t="s">
        <v>125</v>
      </c>
      <c r="C110" s="48"/>
      <c r="D110" s="48"/>
      <c r="E110" s="48"/>
      <c r="F110" s="48"/>
      <c r="G110" s="48"/>
      <c r="H110" s="48"/>
      <c r="I110" s="48"/>
      <c r="J110" s="48"/>
      <c r="K110" s="76"/>
      <c r="L110" s="49"/>
      <c r="M110" s="48"/>
      <c r="N110" s="48"/>
    </row>
    <row r="111" spans="1:18" s="12" customFormat="1" x14ac:dyDescent="0.35">
      <c r="A111" s="7"/>
      <c r="B111" s="18" t="s">
        <v>126</v>
      </c>
      <c r="C111" s="19">
        <v>53</v>
      </c>
      <c r="D111" s="35" t="s">
        <v>127</v>
      </c>
      <c r="E111" s="35" t="s">
        <v>128</v>
      </c>
      <c r="F111" s="3">
        <v>0</v>
      </c>
      <c r="G111" s="3">
        <f>F111*1.2</f>
        <v>0</v>
      </c>
      <c r="H111" s="20" t="s">
        <v>13</v>
      </c>
      <c r="I111" s="11"/>
      <c r="J111" s="11"/>
      <c r="K111" s="75"/>
      <c r="L111" s="35">
        <v>1</v>
      </c>
      <c r="M111" s="63">
        <f>F111*L111</f>
        <v>0</v>
      </c>
      <c r="N111" s="63">
        <f>M111*1.2</f>
        <v>0</v>
      </c>
      <c r="O111" s="7"/>
      <c r="P111" s="7"/>
      <c r="Q111" s="7"/>
      <c r="R111" s="7"/>
    </row>
    <row r="112" spans="1:18" s="7" customFormat="1" x14ac:dyDescent="0.35">
      <c r="B112" s="13"/>
      <c r="C112" s="14"/>
      <c r="D112" s="16"/>
      <c r="E112" s="16"/>
      <c r="F112" s="31"/>
      <c r="G112" s="31"/>
      <c r="H112" s="16"/>
      <c r="I112" s="17"/>
      <c r="J112" s="17"/>
      <c r="K112" s="13"/>
      <c r="L112" s="16"/>
      <c r="M112" s="31"/>
      <c r="N112" s="31"/>
    </row>
    <row r="113" spans="1:18" s="12" customFormat="1" x14ac:dyDescent="0.25">
      <c r="A113" s="1"/>
      <c r="B113" s="47" t="s">
        <v>129</v>
      </c>
      <c r="C113" s="48"/>
      <c r="D113" s="48"/>
      <c r="E113" s="48"/>
      <c r="F113" s="48"/>
      <c r="G113" s="48"/>
      <c r="H113" s="48"/>
      <c r="I113" s="48"/>
      <c r="J113" s="48"/>
      <c r="K113" s="76"/>
      <c r="L113" s="49"/>
      <c r="M113" s="48"/>
      <c r="N113" s="48"/>
      <c r="O113" s="7"/>
      <c r="P113" s="7"/>
      <c r="Q113" s="7"/>
      <c r="R113" s="7"/>
    </row>
    <row r="114" spans="1:18" x14ac:dyDescent="0.25">
      <c r="A114" s="7"/>
      <c r="B114" s="18" t="s">
        <v>130</v>
      </c>
      <c r="C114" s="19">
        <v>54</v>
      </c>
      <c r="D114" s="35" t="s">
        <v>131</v>
      </c>
      <c r="E114" s="35" t="s">
        <v>128</v>
      </c>
      <c r="F114" s="3">
        <v>0</v>
      </c>
      <c r="G114" s="3">
        <f>F114*1.2</f>
        <v>0</v>
      </c>
      <c r="H114" s="20" t="s">
        <v>13</v>
      </c>
      <c r="I114" s="11"/>
      <c r="J114" s="11"/>
      <c r="K114" s="75"/>
      <c r="L114" s="35">
        <v>1</v>
      </c>
      <c r="M114" s="63">
        <f>F114*L114</f>
        <v>0</v>
      </c>
      <c r="N114" s="63">
        <f>M114*1.2</f>
        <v>0</v>
      </c>
    </row>
    <row r="115" spans="1:18" s="1" customFormat="1" x14ac:dyDescent="0.25">
      <c r="A115" s="7"/>
      <c r="B115" s="13"/>
      <c r="C115" s="14"/>
      <c r="D115" s="16"/>
      <c r="E115" s="16"/>
      <c r="F115" s="31"/>
      <c r="G115" s="31"/>
      <c r="H115" s="16"/>
      <c r="I115" s="17"/>
      <c r="J115" s="17"/>
      <c r="K115" s="13"/>
      <c r="L115" s="16"/>
      <c r="M115" s="31"/>
      <c r="N115" s="31"/>
    </row>
    <row r="116" spans="1:18" s="12" customFormat="1" x14ac:dyDescent="0.25">
      <c r="A116" s="1"/>
      <c r="B116" s="47" t="s">
        <v>132</v>
      </c>
      <c r="C116" s="48"/>
      <c r="D116" s="48"/>
      <c r="E116" s="48"/>
      <c r="F116" s="48"/>
      <c r="G116" s="48"/>
      <c r="H116" s="48"/>
      <c r="I116" s="48"/>
      <c r="J116" s="48"/>
      <c r="K116" s="76"/>
      <c r="L116" s="49"/>
      <c r="M116" s="48"/>
      <c r="N116" s="48"/>
      <c r="O116" s="7"/>
      <c r="P116" s="7"/>
      <c r="Q116" s="7"/>
      <c r="R116" s="7"/>
    </row>
    <row r="117" spans="1:18" s="12" customFormat="1" x14ac:dyDescent="0.35">
      <c r="A117" s="7"/>
      <c r="B117" s="35" t="s">
        <v>133</v>
      </c>
      <c r="C117" s="35">
        <v>55</v>
      </c>
      <c r="D117" s="35" t="s">
        <v>134</v>
      </c>
      <c r="E117" s="35" t="s">
        <v>12</v>
      </c>
      <c r="F117" s="3">
        <v>0</v>
      </c>
      <c r="G117" s="3">
        <f>F117*1.2</f>
        <v>0</v>
      </c>
      <c r="H117" s="35" t="s">
        <v>13</v>
      </c>
      <c r="I117" s="11"/>
      <c r="J117" s="11"/>
      <c r="K117" s="75"/>
      <c r="L117" s="20">
        <v>0.5</v>
      </c>
      <c r="M117" s="63">
        <f t="shared" ref="M117:M118" si="42">F117*L117</f>
        <v>0</v>
      </c>
      <c r="N117" s="63">
        <f t="shared" ref="N117:N118" si="43">M117*1.2</f>
        <v>0</v>
      </c>
      <c r="O117" s="7"/>
      <c r="P117" s="7"/>
      <c r="Q117" s="7"/>
      <c r="R117" s="7"/>
    </row>
    <row r="118" spans="1:18" x14ac:dyDescent="0.25">
      <c r="A118" s="7"/>
      <c r="B118" s="35" t="s">
        <v>133</v>
      </c>
      <c r="C118" s="35">
        <v>56</v>
      </c>
      <c r="D118" s="35" t="s">
        <v>135</v>
      </c>
      <c r="E118" s="35" t="s">
        <v>12</v>
      </c>
      <c r="F118" s="3">
        <v>0</v>
      </c>
      <c r="G118" s="3">
        <f>F118*1.2</f>
        <v>0</v>
      </c>
      <c r="H118" s="35" t="s">
        <v>13</v>
      </c>
      <c r="I118" s="35"/>
      <c r="J118" s="11"/>
      <c r="K118" s="75"/>
      <c r="L118" s="20">
        <v>0.5</v>
      </c>
      <c r="M118" s="63">
        <f t="shared" si="42"/>
        <v>0</v>
      </c>
      <c r="N118" s="63">
        <f t="shared" si="43"/>
        <v>0</v>
      </c>
    </row>
    <row r="119" spans="1:18" s="1" customFormat="1" x14ac:dyDescent="0.25">
      <c r="A119" s="7"/>
      <c r="B119" s="16"/>
      <c r="C119" s="16"/>
      <c r="D119" s="16"/>
      <c r="E119" s="16"/>
      <c r="F119" s="50"/>
      <c r="G119" s="31"/>
      <c r="H119" s="16"/>
      <c r="I119" s="16"/>
      <c r="J119" s="16"/>
      <c r="K119" s="13"/>
      <c r="L119" s="16"/>
      <c r="M119" s="50"/>
      <c r="N119" s="31"/>
    </row>
    <row r="120" spans="1:18" s="12" customFormat="1" x14ac:dyDescent="0.25">
      <c r="A120" s="1"/>
      <c r="B120" s="51" t="s">
        <v>136</v>
      </c>
      <c r="C120" s="52"/>
      <c r="D120" s="52"/>
      <c r="E120" s="52"/>
      <c r="F120" s="52"/>
      <c r="G120" s="52"/>
      <c r="H120" s="52"/>
      <c r="I120" s="52"/>
      <c r="J120" s="52"/>
      <c r="K120" s="77"/>
      <c r="L120" s="53"/>
      <c r="M120" s="52"/>
      <c r="N120" s="52"/>
      <c r="O120" s="7"/>
      <c r="P120" s="7"/>
      <c r="Q120" s="7"/>
      <c r="R120" s="7"/>
    </row>
    <row r="121" spans="1:18" x14ac:dyDescent="0.25">
      <c r="A121" s="7"/>
      <c r="B121" s="18" t="s">
        <v>137</v>
      </c>
      <c r="C121" s="19">
        <v>57</v>
      </c>
      <c r="D121" s="35" t="s">
        <v>138</v>
      </c>
      <c r="E121" s="35" t="s">
        <v>139</v>
      </c>
      <c r="F121" s="3">
        <v>0</v>
      </c>
      <c r="G121" s="3">
        <f>F121*1.2</f>
        <v>0</v>
      </c>
      <c r="H121" s="20" t="s">
        <v>13</v>
      </c>
      <c r="I121" s="20"/>
      <c r="J121" s="11"/>
      <c r="K121" s="18"/>
      <c r="L121" s="20">
        <v>3</v>
      </c>
      <c r="M121" s="63">
        <f>F121*L121</f>
        <v>0</v>
      </c>
      <c r="N121" s="63">
        <f>M121*1.2</f>
        <v>0</v>
      </c>
    </row>
    <row r="122" spans="1:18" s="1" customFormat="1" x14ac:dyDescent="0.25">
      <c r="A122" s="7"/>
      <c r="B122" s="13"/>
      <c r="C122" s="14"/>
      <c r="D122" s="16"/>
      <c r="E122" s="16"/>
      <c r="F122" s="31"/>
      <c r="G122" s="31"/>
      <c r="H122" s="16"/>
      <c r="I122" s="16"/>
      <c r="J122" s="16"/>
      <c r="K122" s="13"/>
      <c r="L122" s="16"/>
      <c r="M122" s="31"/>
      <c r="N122" s="31"/>
    </row>
    <row r="123" spans="1:18" s="12" customFormat="1" x14ac:dyDescent="0.25">
      <c r="A123" s="1"/>
      <c r="B123" s="51" t="s">
        <v>140</v>
      </c>
      <c r="C123" s="52"/>
      <c r="D123" s="52"/>
      <c r="E123" s="52"/>
      <c r="F123" s="52"/>
      <c r="G123" s="52"/>
      <c r="H123" s="52"/>
      <c r="I123" s="52"/>
      <c r="J123" s="52"/>
      <c r="K123" s="77"/>
      <c r="L123" s="53"/>
      <c r="M123" s="52"/>
      <c r="N123" s="52"/>
      <c r="O123" s="7"/>
      <c r="P123" s="7"/>
      <c r="Q123" s="7"/>
      <c r="R123" s="7"/>
    </row>
    <row r="124" spans="1:18" s="12" customFormat="1" x14ac:dyDescent="0.35">
      <c r="A124" s="7"/>
      <c r="B124" s="18" t="s">
        <v>141</v>
      </c>
      <c r="C124" s="19">
        <v>58</v>
      </c>
      <c r="D124" s="35" t="s">
        <v>142</v>
      </c>
      <c r="E124" s="35" t="s">
        <v>128</v>
      </c>
      <c r="F124" s="3">
        <v>0</v>
      </c>
      <c r="G124" s="3">
        <f>F124*1.2</f>
        <v>0</v>
      </c>
      <c r="H124" s="35" t="s">
        <v>13</v>
      </c>
      <c r="I124" s="11"/>
      <c r="J124" s="11"/>
      <c r="K124" s="75"/>
      <c r="L124" s="35">
        <v>3</v>
      </c>
      <c r="M124" s="63">
        <f>F124*L124</f>
        <v>0</v>
      </c>
      <c r="N124" s="63">
        <f>M124*1.2</f>
        <v>0</v>
      </c>
      <c r="O124" s="7"/>
      <c r="P124" s="7"/>
      <c r="Q124" s="7"/>
      <c r="R124" s="7"/>
    </row>
    <row r="125" spans="1:18" s="7" customFormat="1" x14ac:dyDescent="0.35">
      <c r="B125" s="13"/>
      <c r="C125" s="14"/>
      <c r="D125" s="16"/>
      <c r="E125" s="16"/>
      <c r="F125" s="31"/>
      <c r="G125" s="31"/>
      <c r="H125" s="16"/>
      <c r="I125" s="17"/>
      <c r="J125" s="17"/>
      <c r="K125" s="13"/>
      <c r="L125" s="16"/>
      <c r="M125" s="31"/>
      <c r="N125" s="31"/>
    </row>
    <row r="126" spans="1:18" s="12" customFormat="1" x14ac:dyDescent="0.35">
      <c r="A126" s="7"/>
      <c r="B126" s="54" t="s">
        <v>143</v>
      </c>
      <c r="C126" s="55"/>
      <c r="D126" s="55"/>
      <c r="E126" s="55"/>
      <c r="F126" s="55"/>
      <c r="G126" s="55"/>
      <c r="H126" s="55"/>
      <c r="I126" s="55"/>
      <c r="J126" s="55"/>
      <c r="K126" s="78"/>
      <c r="L126" s="56"/>
      <c r="M126" s="55"/>
      <c r="N126" s="55"/>
      <c r="O126" s="7"/>
      <c r="P126" s="7"/>
      <c r="Q126" s="7"/>
      <c r="R126" s="7"/>
    </row>
    <row r="127" spans="1:18" s="12" customFormat="1" x14ac:dyDescent="0.35">
      <c r="A127" s="7"/>
      <c r="B127" s="18" t="s">
        <v>144</v>
      </c>
      <c r="C127" s="35">
        <v>59</v>
      </c>
      <c r="D127" s="57" t="s">
        <v>145</v>
      </c>
      <c r="E127" s="57" t="s">
        <v>128</v>
      </c>
      <c r="F127" s="3">
        <v>0</v>
      </c>
      <c r="G127" s="3">
        <f>F127*1.2</f>
        <v>0</v>
      </c>
      <c r="H127" s="35" t="s">
        <v>13</v>
      </c>
      <c r="I127" s="11"/>
      <c r="J127" s="11"/>
      <c r="K127" s="75"/>
      <c r="L127" s="35">
        <v>3</v>
      </c>
      <c r="M127" s="63">
        <f>F127*L127</f>
        <v>0</v>
      </c>
      <c r="N127" s="63">
        <f>M127*1.2</f>
        <v>0</v>
      </c>
      <c r="O127" s="7"/>
      <c r="P127" s="7"/>
      <c r="Q127" s="7"/>
      <c r="R127" s="7"/>
    </row>
    <row r="128" spans="1:18" s="7" customFormat="1" x14ac:dyDescent="0.35">
      <c r="B128" s="13"/>
      <c r="C128" s="16"/>
      <c r="D128" s="14"/>
      <c r="E128" s="14"/>
      <c r="F128" s="15"/>
      <c r="G128" s="31"/>
      <c r="H128" s="16"/>
      <c r="I128" s="17"/>
      <c r="J128" s="17"/>
      <c r="K128" s="13"/>
      <c r="L128" s="16"/>
      <c r="M128" s="15"/>
      <c r="N128" s="31"/>
    </row>
    <row r="129" spans="1:18" s="12" customFormat="1" x14ac:dyDescent="0.35">
      <c r="A129" s="7"/>
      <c r="B129" s="54" t="s">
        <v>146</v>
      </c>
      <c r="C129" s="55"/>
      <c r="D129" s="55"/>
      <c r="E129" s="55"/>
      <c r="F129" s="55"/>
      <c r="G129" s="55"/>
      <c r="H129" s="55"/>
      <c r="I129" s="55"/>
      <c r="J129" s="55"/>
      <c r="K129" s="78"/>
      <c r="L129" s="56"/>
      <c r="M129" s="55"/>
      <c r="N129" s="55"/>
      <c r="O129" s="7"/>
      <c r="P129" s="7"/>
      <c r="Q129" s="7"/>
      <c r="R129" s="7"/>
    </row>
    <row r="130" spans="1:18" x14ac:dyDescent="0.25">
      <c r="A130" s="7"/>
      <c r="B130" s="18" t="s">
        <v>147</v>
      </c>
      <c r="C130" s="35">
        <v>60</v>
      </c>
      <c r="D130" s="35" t="s">
        <v>148</v>
      </c>
      <c r="E130" s="35" t="s">
        <v>128</v>
      </c>
      <c r="F130" s="3">
        <v>0</v>
      </c>
      <c r="G130" s="3">
        <f>F130*1.2</f>
        <v>0</v>
      </c>
      <c r="H130" s="35" t="s">
        <v>13</v>
      </c>
      <c r="I130" s="11"/>
      <c r="J130" s="11"/>
      <c r="K130" s="75"/>
      <c r="L130" s="35">
        <v>2</v>
      </c>
      <c r="M130" s="63">
        <f>F130*L130</f>
        <v>0</v>
      </c>
      <c r="N130" s="63">
        <f>M130*1.2</f>
        <v>0</v>
      </c>
    </row>
    <row r="131" spans="1:18" s="1" customFormat="1" x14ac:dyDescent="0.25">
      <c r="A131" s="7"/>
      <c r="B131" s="13"/>
      <c r="C131" s="16"/>
      <c r="D131" s="16"/>
      <c r="E131" s="16"/>
      <c r="F131" s="31"/>
      <c r="G131" s="31"/>
      <c r="H131" s="16"/>
      <c r="I131" s="17"/>
      <c r="J131" s="17"/>
      <c r="K131" s="13"/>
      <c r="L131" s="16"/>
      <c r="M131" s="7"/>
      <c r="N131" s="7"/>
    </row>
    <row r="132" spans="1:18" s="12" customFormat="1" x14ac:dyDescent="0.25">
      <c r="A132" s="1"/>
      <c r="B132" s="43" t="s">
        <v>149</v>
      </c>
      <c r="C132" s="44"/>
      <c r="D132" s="44"/>
      <c r="E132" s="44"/>
      <c r="F132" s="44"/>
      <c r="G132" s="44"/>
      <c r="H132" s="44"/>
      <c r="I132" s="44"/>
      <c r="J132" s="44"/>
      <c r="K132" s="74"/>
      <c r="L132" s="45"/>
      <c r="M132" s="44"/>
      <c r="N132" s="44"/>
      <c r="O132" s="7"/>
      <c r="P132" s="7"/>
      <c r="Q132" s="7"/>
      <c r="R132" s="7"/>
    </row>
    <row r="133" spans="1:18" x14ac:dyDescent="0.25">
      <c r="A133" s="7"/>
      <c r="B133" s="35" t="s">
        <v>150</v>
      </c>
      <c r="C133" s="35">
        <v>61</v>
      </c>
      <c r="D133" s="35" t="s">
        <v>151</v>
      </c>
      <c r="E133" s="35" t="s">
        <v>12</v>
      </c>
      <c r="F133" s="3">
        <v>0</v>
      </c>
      <c r="G133" s="3">
        <f>F133*1.2</f>
        <v>0</v>
      </c>
      <c r="H133" s="35" t="s">
        <v>13</v>
      </c>
      <c r="I133" s="11"/>
      <c r="J133" s="11"/>
      <c r="K133" s="75"/>
      <c r="L133" s="35">
        <v>2</v>
      </c>
      <c r="M133" s="63">
        <f>F133*L133</f>
        <v>0</v>
      </c>
      <c r="N133" s="63">
        <f>M133*1.2</f>
        <v>0</v>
      </c>
    </row>
    <row r="134" spans="1:18" s="1" customFormat="1" x14ac:dyDescent="0.25">
      <c r="A134" s="7"/>
      <c r="B134" s="16"/>
      <c r="C134" s="16"/>
      <c r="D134" s="16"/>
      <c r="E134" s="16"/>
      <c r="F134" s="31"/>
      <c r="G134" s="31"/>
      <c r="H134" s="16"/>
      <c r="I134" s="17"/>
      <c r="J134" s="17"/>
      <c r="K134" s="13"/>
      <c r="L134" s="16"/>
      <c r="M134" s="31"/>
      <c r="N134" s="31"/>
    </row>
    <row r="135" spans="1:18" s="12" customFormat="1" x14ac:dyDescent="0.25">
      <c r="A135" s="1"/>
      <c r="B135" s="43" t="s">
        <v>152</v>
      </c>
      <c r="C135" s="44"/>
      <c r="D135" s="44"/>
      <c r="E135" s="44"/>
      <c r="F135" s="44"/>
      <c r="G135" s="44"/>
      <c r="H135" s="44"/>
      <c r="I135" s="44"/>
      <c r="J135" s="44"/>
      <c r="K135" s="74"/>
      <c r="L135" s="45"/>
      <c r="M135" s="44"/>
      <c r="N135" s="44"/>
      <c r="O135" s="7"/>
      <c r="P135" s="7"/>
      <c r="Q135" s="7"/>
      <c r="R135" s="7"/>
    </row>
    <row r="136" spans="1:18" x14ac:dyDescent="0.25">
      <c r="A136" s="7"/>
      <c r="B136" s="35" t="s">
        <v>153</v>
      </c>
      <c r="C136" s="35">
        <v>62</v>
      </c>
      <c r="D136" s="35" t="s">
        <v>154</v>
      </c>
      <c r="E136" s="35" t="s">
        <v>12</v>
      </c>
      <c r="F136" s="3">
        <v>0</v>
      </c>
      <c r="G136" s="3">
        <f>F136*1.2</f>
        <v>0</v>
      </c>
      <c r="H136" s="35" t="s">
        <v>13</v>
      </c>
      <c r="I136" s="11"/>
      <c r="J136" s="11"/>
      <c r="K136" s="75"/>
      <c r="L136" s="35">
        <v>2</v>
      </c>
      <c r="M136" s="63">
        <f>F136*L136</f>
        <v>0</v>
      </c>
      <c r="N136" s="63">
        <f>M136*1.2</f>
        <v>0</v>
      </c>
    </row>
    <row r="137" spans="1:18" s="1" customFormat="1" x14ac:dyDescent="0.25">
      <c r="A137" s="7"/>
      <c r="B137" s="16"/>
      <c r="C137" s="16"/>
      <c r="D137" s="16"/>
      <c r="E137" s="16"/>
      <c r="F137" s="31"/>
      <c r="G137" s="31"/>
      <c r="H137" s="16"/>
      <c r="I137" s="17"/>
      <c r="J137" s="17"/>
      <c r="K137" s="13"/>
      <c r="L137" s="16"/>
      <c r="M137" s="31"/>
      <c r="N137" s="31"/>
    </row>
    <row r="138" spans="1:18" s="12" customFormat="1" x14ac:dyDescent="0.25">
      <c r="A138" s="1"/>
      <c r="B138" s="43" t="s">
        <v>155</v>
      </c>
      <c r="C138" s="44"/>
      <c r="D138" s="44"/>
      <c r="E138" s="44"/>
      <c r="F138" s="44"/>
      <c r="G138" s="44"/>
      <c r="H138" s="44"/>
      <c r="I138" s="44"/>
      <c r="J138" s="44"/>
      <c r="K138" s="74"/>
      <c r="L138" s="45"/>
      <c r="M138" s="44"/>
      <c r="N138" s="44"/>
      <c r="O138" s="7"/>
      <c r="P138" s="7"/>
      <c r="Q138" s="7"/>
      <c r="R138" s="7"/>
    </row>
    <row r="139" spans="1:18" x14ac:dyDescent="0.25">
      <c r="A139" s="7"/>
      <c r="B139" s="35" t="s">
        <v>156</v>
      </c>
      <c r="C139" s="35">
        <v>63</v>
      </c>
      <c r="D139" s="35" t="s">
        <v>157</v>
      </c>
      <c r="E139" s="35" t="s">
        <v>12</v>
      </c>
      <c r="F139" s="3">
        <v>0</v>
      </c>
      <c r="G139" s="3">
        <f t="shared" ref="G139:G140" si="44">F139*1.2</f>
        <v>0</v>
      </c>
      <c r="H139" s="35" t="s">
        <v>13</v>
      </c>
      <c r="I139" s="11"/>
      <c r="J139" s="11"/>
      <c r="K139" s="75"/>
      <c r="L139" s="35">
        <v>2</v>
      </c>
      <c r="M139" s="63">
        <f t="shared" ref="M139:M140" si="45">F139*L139</f>
        <v>0</v>
      </c>
      <c r="N139" s="63">
        <f t="shared" ref="N139:N140" si="46">M139*1.2</f>
        <v>0</v>
      </c>
    </row>
    <row r="140" spans="1:18" x14ac:dyDescent="0.25">
      <c r="A140" s="7"/>
      <c r="B140" s="35" t="s">
        <v>156</v>
      </c>
      <c r="C140" s="35">
        <v>64</v>
      </c>
      <c r="D140" s="35" t="s">
        <v>157</v>
      </c>
      <c r="E140" s="35" t="s">
        <v>12</v>
      </c>
      <c r="F140" s="3">
        <v>0</v>
      </c>
      <c r="G140" s="3">
        <f t="shared" si="44"/>
        <v>0</v>
      </c>
      <c r="H140" s="35" t="s">
        <v>13</v>
      </c>
      <c r="I140" s="11"/>
      <c r="J140" s="11"/>
      <c r="K140" s="75"/>
      <c r="L140" s="35">
        <v>2</v>
      </c>
      <c r="M140" s="63">
        <f t="shared" si="45"/>
        <v>0</v>
      </c>
      <c r="N140" s="63">
        <f t="shared" si="46"/>
        <v>0</v>
      </c>
    </row>
    <row r="141" spans="1:18" s="1" customFormat="1" x14ac:dyDescent="0.25">
      <c r="A141" s="7"/>
      <c r="B141" s="16"/>
      <c r="C141" s="16"/>
      <c r="D141" s="16"/>
      <c r="E141" s="16"/>
      <c r="F141" s="31"/>
      <c r="G141" s="31"/>
      <c r="H141" s="16"/>
      <c r="I141" s="17"/>
      <c r="J141" s="17"/>
      <c r="K141" s="13"/>
      <c r="L141" s="16"/>
      <c r="M141" s="31"/>
      <c r="N141" s="31"/>
    </row>
    <row r="142" spans="1:18" s="12" customFormat="1" x14ac:dyDescent="0.25">
      <c r="A142" s="1"/>
      <c r="B142" s="43" t="s">
        <v>158</v>
      </c>
      <c r="C142" s="44"/>
      <c r="D142" s="44"/>
      <c r="E142" s="44"/>
      <c r="F142" s="44"/>
      <c r="G142" s="44"/>
      <c r="H142" s="44"/>
      <c r="I142" s="44"/>
      <c r="J142" s="44"/>
      <c r="K142" s="74"/>
      <c r="L142" s="45"/>
      <c r="M142" s="44"/>
      <c r="N142" s="44"/>
      <c r="O142" s="7"/>
      <c r="P142" s="7"/>
      <c r="Q142" s="7"/>
      <c r="R142" s="7"/>
    </row>
    <row r="143" spans="1:18" x14ac:dyDescent="0.25">
      <c r="A143" s="7"/>
      <c r="B143" s="35" t="s">
        <v>159</v>
      </c>
      <c r="C143" s="35">
        <v>65</v>
      </c>
      <c r="D143" s="58" t="s">
        <v>160</v>
      </c>
      <c r="E143" s="35" t="s">
        <v>12</v>
      </c>
      <c r="F143" s="3">
        <v>0</v>
      </c>
      <c r="G143" s="3">
        <f>F143*1.2</f>
        <v>0</v>
      </c>
      <c r="H143" s="35" t="s">
        <v>13</v>
      </c>
      <c r="I143" s="35"/>
      <c r="J143" s="11"/>
      <c r="K143" s="75"/>
      <c r="L143" s="35">
        <v>2</v>
      </c>
      <c r="M143" s="63">
        <f>F143*L143</f>
        <v>0</v>
      </c>
      <c r="N143" s="63">
        <f>M143*1.2</f>
        <v>0</v>
      </c>
    </row>
    <row r="144" spans="1:18" s="1" customFormat="1" x14ac:dyDescent="0.25">
      <c r="A144" s="7"/>
      <c r="B144" s="16"/>
      <c r="C144" s="16"/>
      <c r="D144" s="59"/>
      <c r="E144" s="16"/>
      <c r="F144" s="31"/>
      <c r="G144" s="31"/>
      <c r="H144" s="16"/>
      <c r="I144" s="16"/>
      <c r="J144" s="16"/>
      <c r="K144" s="13"/>
      <c r="L144" s="16"/>
      <c r="M144" s="31"/>
      <c r="N144" s="31"/>
    </row>
    <row r="145" spans="1:18" s="12" customFormat="1" x14ac:dyDescent="0.25">
      <c r="A145" s="1"/>
      <c r="B145" s="43" t="s">
        <v>161</v>
      </c>
      <c r="C145" s="44"/>
      <c r="D145" s="44"/>
      <c r="E145" s="44"/>
      <c r="F145" s="44"/>
      <c r="G145" s="44"/>
      <c r="H145" s="44"/>
      <c r="I145" s="44"/>
      <c r="J145" s="44"/>
      <c r="K145" s="74"/>
      <c r="L145" s="45"/>
      <c r="M145" s="44"/>
      <c r="N145" s="44"/>
      <c r="O145" s="7"/>
      <c r="P145" s="7"/>
      <c r="Q145" s="7"/>
      <c r="R145" s="7"/>
    </row>
    <row r="146" spans="1:18" x14ac:dyDescent="0.25">
      <c r="A146" s="7"/>
      <c r="B146" s="35" t="s">
        <v>162</v>
      </c>
      <c r="C146" s="35">
        <v>66</v>
      </c>
      <c r="D146" s="60" t="s">
        <v>163</v>
      </c>
      <c r="E146" s="35" t="s">
        <v>12</v>
      </c>
      <c r="F146" s="3">
        <v>0</v>
      </c>
      <c r="G146" s="3">
        <f>F146*1.2</f>
        <v>0</v>
      </c>
      <c r="H146" s="35" t="s">
        <v>13</v>
      </c>
      <c r="I146" s="35"/>
      <c r="J146" s="11"/>
      <c r="K146" s="75"/>
      <c r="L146" s="35">
        <v>2</v>
      </c>
      <c r="M146" s="63">
        <f>F146*L146</f>
        <v>0</v>
      </c>
      <c r="N146" s="63">
        <f>M146*1.2</f>
        <v>0</v>
      </c>
    </row>
    <row r="147" spans="1:18" s="1" customFormat="1" ht="11" thickBot="1" x14ac:dyDescent="0.3">
      <c r="D147" s="61"/>
      <c r="K147" s="70"/>
    </row>
    <row r="148" spans="1:18" s="1" customFormat="1" ht="14.5" customHeight="1" thickBot="1" x14ac:dyDescent="0.35">
      <c r="B148" s="84" t="s">
        <v>165</v>
      </c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6"/>
    </row>
    <row r="149" spans="1:18" s="1" customFormat="1" ht="15.5" x14ac:dyDescent="0.35">
      <c r="B149" s="82" t="s">
        <v>2</v>
      </c>
      <c r="C149" s="82"/>
      <c r="D149" s="82"/>
      <c r="E149" s="82"/>
      <c r="F149" s="82"/>
      <c r="G149" s="82"/>
      <c r="H149" s="82"/>
      <c r="I149" s="82"/>
      <c r="J149" s="82"/>
      <c r="K149" s="82"/>
      <c r="L149" s="83"/>
      <c r="M149" s="67">
        <f>SUM(M4:M147)</f>
        <v>0</v>
      </c>
      <c r="N149" s="67">
        <f>M149*1.2</f>
        <v>0</v>
      </c>
    </row>
    <row r="150" spans="1:18" s="1" customFormat="1" hidden="1" x14ac:dyDescent="0.25">
      <c r="D150" s="61"/>
      <c r="K150" s="70"/>
    </row>
    <row r="151" spans="1:18" s="1" customFormat="1" hidden="1" x14ac:dyDescent="0.25">
      <c r="D151" s="61"/>
      <c r="K151" s="70"/>
    </row>
    <row r="152" spans="1:18" s="1" customFormat="1" hidden="1" x14ac:dyDescent="0.25">
      <c r="D152" s="61"/>
      <c r="K152" s="70"/>
    </row>
    <row r="153" spans="1:18" s="1" customFormat="1" hidden="1" x14ac:dyDescent="0.25">
      <c r="D153" s="61"/>
      <c r="K153" s="70"/>
    </row>
    <row r="154" spans="1:18" s="1" customFormat="1" hidden="1" x14ac:dyDescent="0.25">
      <c r="D154" s="61"/>
      <c r="K154" s="70"/>
    </row>
    <row r="155" spans="1:18" s="1" customFormat="1" hidden="1" x14ac:dyDescent="0.25">
      <c r="D155" s="61"/>
      <c r="K155" s="70"/>
    </row>
    <row r="156" spans="1:18" s="1" customFormat="1" hidden="1" x14ac:dyDescent="0.25">
      <c r="D156" s="61"/>
      <c r="K156" s="70"/>
    </row>
    <row r="157" spans="1:18" s="1" customFormat="1" hidden="1" x14ac:dyDescent="0.25">
      <c r="D157" s="61"/>
      <c r="K157" s="70"/>
    </row>
    <row r="158" spans="1:18" s="1" customFormat="1" hidden="1" x14ac:dyDescent="0.25">
      <c r="D158" s="61"/>
      <c r="K158" s="70"/>
    </row>
    <row r="159" spans="1:18" s="1" customFormat="1" hidden="1" x14ac:dyDescent="0.25">
      <c r="D159" s="61"/>
      <c r="K159" s="70"/>
    </row>
    <row r="160" spans="1:18" s="1" customFormat="1" hidden="1" x14ac:dyDescent="0.25">
      <c r="D160" s="61"/>
      <c r="K160" s="70"/>
    </row>
    <row r="161" spans="4:11" s="1" customFormat="1" hidden="1" x14ac:dyDescent="0.25">
      <c r="D161" s="61"/>
      <c r="K161" s="70"/>
    </row>
    <row r="162" spans="4:11" s="1" customFormat="1" hidden="1" x14ac:dyDescent="0.25">
      <c r="D162" s="61"/>
      <c r="K162" s="70"/>
    </row>
    <row r="163" spans="4:11" s="1" customFormat="1" hidden="1" x14ac:dyDescent="0.25">
      <c r="D163" s="61"/>
      <c r="K163" s="70"/>
    </row>
    <row r="164" spans="4:11" s="1" customFormat="1" hidden="1" x14ac:dyDescent="0.25">
      <c r="D164" s="61"/>
      <c r="K164" s="70"/>
    </row>
    <row r="165" spans="4:11" s="1" customFormat="1" hidden="1" x14ac:dyDescent="0.25">
      <c r="D165" s="61"/>
      <c r="K165" s="70"/>
    </row>
    <row r="166" spans="4:11" s="1" customFormat="1" hidden="1" x14ac:dyDescent="0.25">
      <c r="D166" s="61"/>
      <c r="K166" s="70"/>
    </row>
    <row r="167" spans="4:11" s="1" customFormat="1" hidden="1" x14ac:dyDescent="0.25">
      <c r="D167" s="61"/>
      <c r="K167" s="70"/>
    </row>
  </sheetData>
  <mergeCells count="3">
    <mergeCell ref="B1:K1"/>
    <mergeCell ref="B149:L149"/>
    <mergeCell ref="B148:N148"/>
  </mergeCells>
  <dataValidations count="1">
    <dataValidation type="list" allowBlank="1" showInputMessage="1" showErrorMessage="1" sqref="J86:J87 J8:J9 J12:J13 J4:J5 J19:J20 J23:J24 J27:J28 J146 J143 J139:J140 J136 J133 J130 J127 J124 J121 J117:J118 J114 J111 J103:J108 J99:J100 J96 J93 J90 J82:J83 J31 J34 J36:J37 J40:J41 J44:J45 J48 J51:J52 J55:J56 J59:J60 J63 J66:J67 J70:J71 J74:J75 J78:J79 J16">
      <formula1>$O$1:$O$2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Scénario_Notation</vt:lpstr>
      <vt:lpstr>Scénario_Notation!Zone_d_impression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CHATILLON Quentin TECH SUPE ETUD FAB</dc:creator>
  <cp:lastModifiedBy>CHATILLON Quentin TECH SUPE ETUD FAB</cp:lastModifiedBy>
  <dcterms:created xsi:type="dcterms:W3CDTF">2021-04-29T07:39:05Z</dcterms:created>
  <dcterms:modified xsi:type="dcterms:W3CDTF">2026-07-27T10:01:58Z</dcterms:modified>
</cp:coreProperties>
</file>